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0770" windowHeight="6780" tabRatio="944" activeTab="1"/>
  </bookViews>
  <sheets>
    <sheet name="Coversheet" sheetId="45" r:id="rId1"/>
    <sheet name="Provider-level contextual data" sheetId="42" r:id="rId2"/>
    <sheet name="Step 1a" sheetId="39" r:id="rId3"/>
    <sheet name="Core metrics &amp; splits" sheetId="1" r:id="rId4"/>
    <sheet name="Subject-level metrics summary" sheetId="105" r:id="rId5"/>
    <sheet name="Supplementary attainment data" sheetId="109" r:id="rId6"/>
    <sheet name="Metrics detail_Indicator (a)" sheetId="74" r:id="rId7"/>
    <sheet name="Metrics detail_Populations" sheetId="44" r:id="rId8"/>
    <sheet name="Metrics detail_Benchmark (b)" sheetId="75" r:id="rId9"/>
    <sheet name="Metrics detail_Difference (a-b)" sheetId="77" r:id="rId10"/>
    <sheet name="Metrics detail_Z-score" sheetId="76" r:id="rId11"/>
  </sheets>
  <definedNames>
    <definedName name="_AMO_UniqueIdentifier" hidden="1">"'138a5f32-888c-4a81-a913-9e1da931efda'"</definedName>
    <definedName name="attainment_coltags">'Supplementary attainment data'!$C$58:$T$58</definedName>
    <definedName name="attainment_rowtags">'Supplementary attainment data'!$V$32:$V$55</definedName>
    <definedName name="attainment_rowvars">'Supplementary attainment data'!$V$31</definedName>
    <definedName name="benchmark_coltags">'Metrics detail_Benchmark (b)'!$C$33:$AE$33</definedName>
    <definedName name="benchmark_rowtags1">'Metrics detail_Benchmark (b)'!$AG$13:$AG$21</definedName>
    <definedName name="benchmark_rowtags2">'Metrics detail_Benchmark (b)'!$AG$23:$AG$31</definedName>
    <definedName name="benchmark_rowvars">'Metrics detail_Benchmark (b)'!$AG$12</definedName>
    <definedName name="contextdlhe_coltags1">'Provider-level contextual data'!$O$95</definedName>
    <definedName name="contextdlhe_coltags2">'Provider-level contextual data'!$Q$95</definedName>
    <definedName name="contextdlhe_rowtags">'Provider-level contextual data'!$V$19:$W$24</definedName>
    <definedName name="contextdlhe_rowvars">'Provider-level contextual data'!$V$18:$W$18</definedName>
    <definedName name="contextleo_coltags1">'Provider-level contextual data'!$O$94</definedName>
    <definedName name="contextleo_coltags2">'Provider-level contextual data'!$Q$94</definedName>
    <definedName name="contextleo_coltags3">'Provider-level contextual data'!$S$94</definedName>
    <definedName name="contextleo_rowtags">'Provider-level contextual data'!$V$10:$V$11</definedName>
    <definedName name="contextleo_rowvars">'Provider-level contextual data'!$V$9</definedName>
    <definedName name="contextoverall_coltags">'Provider-level contextual data'!$C$91:$G$91</definedName>
    <definedName name="contextoverall_rowtags">'Provider-level contextual data'!$J$10:$K$11</definedName>
    <definedName name="contextoverall_rowvars">'Provider-level contextual data'!$J$9:$K$9</definedName>
    <definedName name="contextsplits_coltags">'Provider-level contextual data'!$C$92:$H$92</definedName>
    <definedName name="contextsplits_rowtags">'Provider-level contextual data'!$J$16:$K$78</definedName>
    <definedName name="contextsplits_rowvars">'Provider-level contextual data'!$J$15:$K$15</definedName>
    <definedName name="contextsubject_coltags">'Provider-level contextual data'!$O$93:$T$93</definedName>
    <definedName name="contextsubject_rowtags">'Provider-level contextual data'!$V$32:$W$65</definedName>
    <definedName name="contextsubject_rowvars">'Provider-level contextual data'!$V$31:$W$31</definedName>
    <definedName name="conttobench_coltags">'Metrics detail_Benchmark (b)'!$C$58:$AE$58</definedName>
    <definedName name="conttobench_rowtags1">'Metrics detail_Benchmark (b)'!$AG$38:$AG$46</definedName>
    <definedName name="conttobench_rowtags2">'Metrics detail_Benchmark (b)'!$AG$48:$AG$56</definedName>
    <definedName name="conttobench_rowvars">'Metrics detail_Benchmark (b)'!$AG$37</definedName>
    <definedName name="coremetrics_coltags">'Step 1a'!$D$39:$G$39</definedName>
    <definedName name="coremetrics_rowtags1">'Step 1a'!$O$19:$O$27</definedName>
    <definedName name="coremetrics_rowtags2">'Step 1a'!$O$29:$O$37</definedName>
    <definedName name="coremetrics_rowvars">'Step 1a'!$O$18</definedName>
    <definedName name="coremetricssplits_coltags">'Core metrics &amp; splits'!$C$33:$AN$33</definedName>
    <definedName name="coremetricssplits_rowtags1">'Core metrics &amp; splits'!$AP$13:$AP$21</definedName>
    <definedName name="coremetricssplits_rowtags2">'Core metrics &amp; splits'!$AP$23:$AP$31</definedName>
    <definedName name="coremetricssplits_rowvars">'Core metrics &amp; splits'!$AP$12</definedName>
    <definedName name="DATERUN">Coversheet!$A$2</definedName>
    <definedName name="denominator_coltags">'Metrics detail_Populations'!$C$58:$AF$58</definedName>
    <definedName name="denominator_rowtags1">'Metrics detail_Populations'!$AH$38:$AH$46</definedName>
    <definedName name="denominator_rowtags2">'Metrics detail_Populations'!$AH$48:$AH$56</definedName>
    <definedName name="denominator_rowvars">'Metrics detail_Populations'!$AH$37</definedName>
    <definedName name="difference_coltags">'Metrics detail_Difference (a-b)'!$C$33:$BH$33</definedName>
    <definedName name="difference_rowtags1">'Metrics detail_Difference (a-b)'!$BJ$13:$BJ$21</definedName>
    <definedName name="difference_rowtags2">'Metrics detail_Difference (a-b)'!$BJ$23:$BJ$31</definedName>
    <definedName name="difference_rowvars">'Metrics detail_Difference (a-b)'!$BJ$12</definedName>
    <definedName name="DUALIH">Coversheet!$F$14</definedName>
    <definedName name="EXTRAPT">Coversheet!$F$17</definedName>
    <definedName name="GIEntryQuals_colTags">'Supplementary attainment data'!$E$26:$J$26</definedName>
    <definedName name="GIEntryQuals_rowtags">'Supplementary attainment data'!$V$20:$V$25</definedName>
    <definedName name="GIEntryQuals_rowVars">'Supplementary attainment data'!$V$19</definedName>
    <definedName name="GIHideSheet">'Supplementary attainment data'!$V$1</definedName>
    <definedName name="GIHyperlink">Coversheet!$S$1</definedName>
    <definedName name="GIMetrics_colTags">'Supplementary attainment data'!$C$16:$K$16</definedName>
    <definedName name="GIMetrics_rowTags">'Supplementary attainment data'!$V$11:$V$15</definedName>
    <definedName name="GIMetrics_rowVars">'Supplementary attainment data'!$V$10</definedName>
    <definedName name="GIYears_colTags1">'Supplementary attainment data'!$C$8</definedName>
    <definedName name="GIYears_colTags2">'Supplementary attainment data'!$E$8</definedName>
    <definedName name="GIYears_colTags3">'Supplementary attainment data'!$G$8</definedName>
    <definedName name="GIYears_colTags4">'Supplementary attainment data'!$I$8</definedName>
    <definedName name="GIYears_colTags5">'Supplementary attainment data'!$K$8</definedName>
    <definedName name="GIYears_rowTags">'Supplementary attainment data'!$V$9</definedName>
    <definedName name="GIYears_rowVars">'Supplementary attainment data'!$V$8</definedName>
    <definedName name="indicator_coltags">'Metrics detail_Indicator (a)'!$C$33:$AU$33</definedName>
    <definedName name="indicator_rowtags1">'Metrics detail_Indicator (a)'!$AW$13:$AW$21</definedName>
    <definedName name="indicator_rowtags2">'Metrics detail_Indicator (a)'!$AW$23:$AW$31</definedName>
    <definedName name="indicator_rowvars">'Metrics detail_Indicator (a)'!$AW$12</definedName>
    <definedName name="INSTNAME">Coversheet!$E$8</definedName>
    <definedName name="MAJORMODE">Coversheet!$F$11</definedName>
    <definedName name="numerator_coltags">'Metrics detail_Populations'!$C$33:$AF$33</definedName>
    <definedName name="numerator_rowtags1">'Metrics detail_Populations'!$AH$13:$AH$21</definedName>
    <definedName name="numerator_rowtags2">'Metrics detail_Populations'!$AH$23:$AH$31</definedName>
    <definedName name="numerator_rowvars">'Metrics detail_Populations'!$AH$12</definedName>
    <definedName name="_xlnm.Print_Area" localSheetId="3">'Core metrics &amp; splits'!$A$1:$AM$49</definedName>
    <definedName name="_xlnm.Print_Area" localSheetId="0">Coversheet!$A$1:$N$20</definedName>
    <definedName name="_xlnm.Print_Area" localSheetId="8">'Metrics detail_Benchmark (b)'!$A$1:$AE$68</definedName>
    <definedName name="_xlnm.Print_Area" localSheetId="9">'Metrics detail_Difference (a-b)'!$A$1:$AE$43</definedName>
    <definedName name="_xlnm.Print_Area" localSheetId="6">'Metrics detail_Indicator (a)'!$A$1:$AM$49</definedName>
    <definedName name="_xlnm.Print_Area" localSheetId="7">'Metrics detail_Populations'!$A$1:$AF$70</definedName>
    <definedName name="_xlnm.Print_Area" localSheetId="10">'Metrics detail_Z-score'!$A$1:$AE$70</definedName>
    <definedName name="_xlnm.Print_Area" localSheetId="1">'Provider-level contextual data'!$A$1:$T$86</definedName>
    <definedName name="_xlnm.Print_Area" localSheetId="2">'Step 1a'!$A$1:$M$50</definedName>
    <definedName name="_xlnm.Print_Area" localSheetId="4">'Subject-level metrics summary'!$A$1:$AO$58</definedName>
    <definedName name="_xlnm.Print_Area" localSheetId="5">'Supplementary attainment data'!$A$1:$N$64</definedName>
    <definedName name="RUNNUMBER">Coversheet!$A$1</definedName>
    <definedName name="sbjInitHypFT">'Step 1a'!$C$13</definedName>
    <definedName name="sbjInitHypPT">'Step 1a'!$E$13</definedName>
    <definedName name="SbjMetSumm_coltags1">'Subject-level metrics summary'!$C$44:$E$44</definedName>
    <definedName name="SbjMetSumm_coltags2">'Subject-level metrics summary'!$F$44:$BG$44</definedName>
    <definedName name="SbjMetSumm_rowtags">'Subject-level metrics summary'!$BI$9:$BI$42</definedName>
    <definedName name="SbjMetSumm_rowvars">'Subject-level metrics summary'!$BI$8</definedName>
    <definedName name="sbjNegValueFT">'Step 1a'!$C$12</definedName>
    <definedName name="sbjNegValuePT">'Step 1a'!$E$12</definedName>
    <definedName name="sbjOverallNRFT">'Step 1a'!$C$10</definedName>
    <definedName name="sbjOverallNRPT">'Step 1a'!$E$10</definedName>
    <definedName name="sbjPosValueFT">'Step 1a'!$C$11</definedName>
    <definedName name="sbjPosValuePT">'Step 1a'!$E$11</definedName>
    <definedName name="standarddeviation_coltags">'Metrics detail_Z-score'!$C$58:$AE$58</definedName>
    <definedName name="standarddeviation_rowtags1">'Metrics detail_Z-score'!$BJ$38:$BJ$46</definedName>
    <definedName name="standarddeviation_rowtags2">'Metrics detail_Z-score'!$BJ$48:$BJ$56</definedName>
    <definedName name="standarddeviation_rowvars">'Metrics detail_Z-score'!$BJ$37</definedName>
    <definedName name="TDAPs">'Supplementary attainment data'!$E$6:$G$6</definedName>
    <definedName name="UKPRN">Coversheet!$C$8</definedName>
    <definedName name="zscore_coltags">'Metrics detail_Z-score'!$C$33:$BH$33</definedName>
    <definedName name="zscore_rowtags1">'Metrics detail_Z-score'!$BJ$13:$BJ$21</definedName>
    <definedName name="zscore_rowtags2">'Metrics detail_Z-score'!$BJ$23:$BJ$31</definedName>
    <definedName name="zscore_rowvars">'Metrics detail_Z-score'!$BJ$12</definedName>
  </definedNames>
  <calcPr calcId="152511" forceFullCalc="1"/>
</workbook>
</file>

<file path=xl/calcChain.xml><?xml version="1.0" encoding="utf-8"?>
<calcChain xmlns="http://schemas.openxmlformats.org/spreadsheetml/2006/main">
  <c r="B47" i="44" l="1"/>
  <c r="B37" i="44"/>
  <c r="B37" i="75"/>
  <c r="B47" i="75"/>
  <c r="B37" i="76"/>
  <c r="B47" i="76"/>
  <c r="B22" i="76"/>
  <c r="B22" i="77"/>
  <c r="B22" i="75"/>
  <c r="B22" i="44"/>
  <c r="B22" i="74"/>
  <c r="B22" i="1"/>
  <c r="B28" i="39"/>
  <c r="B12" i="76"/>
  <c r="B12" i="77"/>
  <c r="B12" i="75"/>
  <c r="B12" i="44"/>
  <c r="B12" i="74"/>
  <c r="B12" i="1"/>
  <c r="B18" i="39"/>
  <c r="F29" i="45" l="1"/>
  <c r="C29" i="45"/>
  <c r="J4" i="105" l="1"/>
  <c r="J3" i="105"/>
  <c r="E6" i="39" l="1"/>
  <c r="E7" i="39"/>
  <c r="A4" i="105" l="1"/>
  <c r="A3" i="105"/>
  <c r="A4" i="109"/>
  <c r="A3" i="109"/>
  <c r="H4" i="39"/>
  <c r="H3" i="39"/>
  <c r="A4" i="76"/>
  <c r="A3" i="76"/>
  <c r="A4" i="77"/>
  <c r="A3" i="77"/>
  <c r="A4" i="75"/>
  <c r="A3" i="75"/>
  <c r="A4" i="44"/>
  <c r="A3" i="44"/>
  <c r="A4" i="74"/>
  <c r="A3" i="74"/>
  <c r="A4" i="1"/>
  <c r="A3" i="1"/>
  <c r="A4" i="39"/>
  <c r="A3" i="39"/>
  <c r="A4" i="42"/>
  <c r="A3" i="42"/>
  <c r="G7" i="76" l="1"/>
  <c r="G6" i="76"/>
  <c r="G7" i="77"/>
  <c r="G6" i="77"/>
  <c r="G7" i="75"/>
  <c r="G6" i="75"/>
  <c r="G7" i="44"/>
  <c r="G6" i="44"/>
  <c r="G7" i="74"/>
  <c r="G6" i="74"/>
  <c r="F7" i="1" l="1"/>
  <c r="F6" i="1"/>
  <c r="J4" i="76" l="1"/>
  <c r="J3" i="76"/>
  <c r="J4" i="77"/>
  <c r="J3" i="77"/>
  <c r="J4" i="75"/>
  <c r="J3" i="75"/>
  <c r="H4" i="109"/>
  <c r="H3" i="109"/>
  <c r="W11" i="1" l="1"/>
  <c r="O11" i="44" s="1"/>
  <c r="V11" i="1"/>
  <c r="N36" i="76" s="1"/>
  <c r="N11" i="77" l="1"/>
  <c r="N11" i="76"/>
  <c r="N11" i="75"/>
  <c r="N36" i="75"/>
  <c r="N11" i="44"/>
  <c r="N36" i="44"/>
  <c r="O36" i="76"/>
  <c r="O11" i="76"/>
  <c r="O11" i="77"/>
  <c r="O36" i="75"/>
  <c r="O11" i="75"/>
  <c r="B40" i="109"/>
  <c r="O36" i="44"/>
  <c r="R11" i="74"/>
  <c r="Q11" i="74"/>
  <c r="B39" i="109"/>
  <c r="J4" i="74" l="1"/>
  <c r="J3" i="74"/>
  <c r="J4" i="44"/>
  <c r="J3" i="44"/>
  <c r="H3" i="42" l="1"/>
  <c r="H4" i="42"/>
  <c r="I3" i="1"/>
  <c r="I4" i="1"/>
</calcChain>
</file>

<file path=xl/sharedStrings.xml><?xml version="1.0" encoding="utf-8"?>
<sst xmlns="http://schemas.openxmlformats.org/spreadsheetml/2006/main" count="6475" uniqueCount="850">
  <si>
    <t>Other UG</t>
  </si>
  <si>
    <t xml:space="preserve">Age </t>
  </si>
  <si>
    <t xml:space="preserve">Young </t>
  </si>
  <si>
    <t xml:space="preserve">Mature </t>
  </si>
  <si>
    <t xml:space="preserve">Ethnicity </t>
  </si>
  <si>
    <t xml:space="preserve">White </t>
  </si>
  <si>
    <t xml:space="preserve">Disabled </t>
  </si>
  <si>
    <t xml:space="preserve">Domicile </t>
  </si>
  <si>
    <t xml:space="preserve">No </t>
  </si>
  <si>
    <t>The teaching on my course</t>
  </si>
  <si>
    <t xml:space="preserve">Assessment and feedback </t>
  </si>
  <si>
    <t>Academic support</t>
  </si>
  <si>
    <t>Assessment and feedback</t>
  </si>
  <si>
    <t>Key</t>
  </si>
  <si>
    <t xml:space="preserve">- </t>
  </si>
  <si>
    <t>Not applicable</t>
  </si>
  <si>
    <t>Full-time</t>
  </si>
  <si>
    <t>Part-time</t>
  </si>
  <si>
    <t>UK</t>
  </si>
  <si>
    <t xml:space="preserve">Other EU </t>
  </si>
  <si>
    <t>Yes</t>
  </si>
  <si>
    <t>Sex</t>
  </si>
  <si>
    <t>Ethnicity</t>
  </si>
  <si>
    <t>White</t>
  </si>
  <si>
    <t>No</t>
  </si>
  <si>
    <t>Total</t>
  </si>
  <si>
    <t>Headcount</t>
  </si>
  <si>
    <t>%</t>
  </si>
  <si>
    <t>Age</t>
  </si>
  <si>
    <t>POLAR</t>
  </si>
  <si>
    <t>Black</t>
  </si>
  <si>
    <t>Asian</t>
  </si>
  <si>
    <t>Other</t>
  </si>
  <si>
    <t>Unknown</t>
  </si>
  <si>
    <t>Disability</t>
  </si>
  <si>
    <t>High tariff</t>
  </si>
  <si>
    <t>Medium tariff</t>
  </si>
  <si>
    <t>Low tariff</t>
  </si>
  <si>
    <t>Domicile</t>
  </si>
  <si>
    <t>Other EU</t>
  </si>
  <si>
    <t>Non-EU</t>
  </si>
  <si>
    <t>Mathematical sciences</t>
  </si>
  <si>
    <t>Law</t>
  </si>
  <si>
    <t>Under 21</t>
  </si>
  <si>
    <t>First degree</t>
  </si>
  <si>
    <t>Male</t>
  </si>
  <si>
    <t>Female</t>
  </si>
  <si>
    <t>N/A</t>
  </si>
  <si>
    <t>++</t>
  </si>
  <si>
    <t>--</t>
  </si>
  <si>
    <t>Local students</t>
  </si>
  <si>
    <t>+</t>
  </si>
  <si>
    <t>N</t>
  </si>
  <si>
    <t xml:space="preserve">Female </t>
  </si>
  <si>
    <t>Core metrics</t>
  </si>
  <si>
    <t>Splits</t>
  </si>
  <si>
    <t>Welsh medium</t>
  </si>
  <si>
    <t xml:space="preserve">Part-time headcount: </t>
  </si>
  <si>
    <t>Welsh Communities First</t>
  </si>
  <si>
    <t>Contextual data</t>
  </si>
  <si>
    <t>Level of study</t>
  </si>
  <si>
    <t xml:space="preserve">Benchmark
(b) % </t>
  </si>
  <si>
    <t xml:space="preserve">Z-score </t>
  </si>
  <si>
    <t>Provider contribution to benchmark (%)</t>
  </si>
  <si>
    <t xml:space="preserve">Indicator
(a) % </t>
  </si>
  <si>
    <t>The indicator is present but there are no flags</t>
  </si>
  <si>
    <t xml:space="preserve">Full-time headcount: </t>
  </si>
  <si>
    <t>R</t>
  </si>
  <si>
    <t>SUP</t>
  </si>
  <si>
    <t>Positive flag in core/split metrics</t>
  </si>
  <si>
    <t>Negative flag in core/split metrics</t>
  </si>
  <si>
    <t>The indicator is above benchmark at the 3 standard deviation and 3 percentage point level</t>
  </si>
  <si>
    <t>The indicator is above benchmark at the 1.96 standard deviation and 2 percentage point level</t>
  </si>
  <si>
    <t>The indicator is below benchmark at the 1.96 standard deviation and 2 percentage point level</t>
  </si>
  <si>
    <t>The indicator is below benchmark at the 3 standard deviation and 3 percentage point level</t>
  </si>
  <si>
    <t>Indicator (%)</t>
  </si>
  <si>
    <t>Overall</t>
  </si>
  <si>
    <t>FTE</t>
  </si>
  <si>
    <t>Matched</t>
  </si>
  <si>
    <t>Difference        
(a)-(b)</t>
  </si>
  <si>
    <t>Denominator</t>
  </si>
  <si>
    <t>% of total</t>
  </si>
  <si>
    <t>Non-UK students</t>
  </si>
  <si>
    <t>Entry</t>
  </si>
  <si>
    <t>qualifications</t>
  </si>
  <si>
    <t>Pharmacology, toxicology and pharmacy</t>
  </si>
  <si>
    <t>Psychology</t>
  </si>
  <si>
    <t>Computing</t>
  </si>
  <si>
    <t>Engineering</t>
  </si>
  <si>
    <t>Agriculture, food and related studies</t>
  </si>
  <si>
    <t>Biosciences</t>
  </si>
  <si>
    <t>Chemistry</t>
  </si>
  <si>
    <t>Physics and astronomy</t>
  </si>
  <si>
    <t>Architecture, building and planning</t>
  </si>
  <si>
    <t>Economics</t>
  </si>
  <si>
    <t>Politics</t>
  </si>
  <si>
    <t>Sociology, social policy and anthropology</t>
  </si>
  <si>
    <t>Education and teaching</t>
  </si>
  <si>
    <t>Health and social care</t>
  </si>
  <si>
    <t>Business and management</t>
  </si>
  <si>
    <t>Creative arts and design</t>
  </si>
  <si>
    <t>English studies</t>
  </si>
  <si>
    <t>History and archaeology</t>
  </si>
  <si>
    <t>Combined and general studies</t>
  </si>
  <si>
    <t>Core metrics and flag profile across all splits</t>
  </si>
  <si>
    <t>Medicine and dentistry</t>
  </si>
  <si>
    <t>Sport and exercise sciences</t>
  </si>
  <si>
    <t>Philosophy and religious studies</t>
  </si>
  <si>
    <t>Veterinary sciences</t>
  </si>
  <si>
    <t>Continuation</t>
  </si>
  <si>
    <t>National IMD</t>
  </si>
  <si>
    <t>Sustained employment or further study</t>
  </si>
  <si>
    <t>!</t>
  </si>
  <si>
    <t>*</t>
  </si>
  <si>
    <t xml:space="preserve">For further information, please see: </t>
  </si>
  <si>
    <t>DP</t>
  </si>
  <si>
    <t xml:space="preserve">Year </t>
  </si>
  <si>
    <t>Majority mode of study:</t>
  </si>
  <si>
    <t xml:space="preserve">For TEF metrics and provider extranet queries, please contact: </t>
  </si>
  <si>
    <t>Standard deviation*</t>
  </si>
  <si>
    <t>Navigate to:</t>
  </si>
  <si>
    <t>TEFLEVEL</t>
  </si>
  <si>
    <t>TEFETHNIC</t>
  </si>
  <si>
    <t>TEFSEX</t>
  </si>
  <si>
    <t>TEFDISABLE</t>
  </si>
  <si>
    <t>TEFTARGRP</t>
  </si>
  <si>
    <t>TEFCF</t>
  </si>
  <si>
    <t>TEFWM</t>
  </si>
  <si>
    <t>DEG</t>
  </si>
  <si>
    <t>OUG</t>
  </si>
  <si>
    <t>PGUG</t>
  </si>
  <si>
    <t>U21</t>
  </si>
  <si>
    <t>W</t>
  </si>
  <si>
    <t>B</t>
  </si>
  <si>
    <t>A</t>
  </si>
  <si>
    <t>O</t>
  </si>
  <si>
    <t>U</t>
  </si>
  <si>
    <t>1</t>
  </si>
  <si>
    <t>2</t>
  </si>
  <si>
    <t>9</t>
  </si>
  <si>
    <t>Y</t>
  </si>
  <si>
    <t>H</t>
  </si>
  <si>
    <t>M</t>
  </si>
  <si>
    <t>L</t>
  </si>
  <si>
    <t>NONE</t>
  </si>
  <si>
    <t>NONUK</t>
  </si>
  <si>
    <t>OEU</t>
  </si>
  <si>
    <t>OTHER</t>
  </si>
  <si>
    <t>CAH01-01</t>
  </si>
  <si>
    <t>CAH02-01</t>
  </si>
  <si>
    <t>CAH02-02</t>
  </si>
  <si>
    <t>CAH02-03</t>
  </si>
  <si>
    <t>CAH03-01</t>
  </si>
  <si>
    <t>CAH03-02</t>
  </si>
  <si>
    <t>CAH04-01</t>
  </si>
  <si>
    <t>CAH05-01</t>
  </si>
  <si>
    <t>CAH06-01</t>
  </si>
  <si>
    <t>CAH07-01</t>
  </si>
  <si>
    <t>CAH07-02</t>
  </si>
  <si>
    <t>CAH07-03</t>
  </si>
  <si>
    <t>CAH09-01</t>
  </si>
  <si>
    <t>CAH10-01</t>
  </si>
  <si>
    <t>CAH10-02</t>
  </si>
  <si>
    <t>CAH11-01</t>
  </si>
  <si>
    <t>CAH12-01</t>
  </si>
  <si>
    <t>CAH13-01</t>
  </si>
  <si>
    <t>CAH15-01</t>
  </si>
  <si>
    <t>CAH15-02</t>
  </si>
  <si>
    <t>CAH15-03</t>
  </si>
  <si>
    <t>CAH15-04</t>
  </si>
  <si>
    <t>CAH16-01</t>
  </si>
  <si>
    <t>CAH17-01</t>
  </si>
  <si>
    <t>CAH18-01</t>
  </si>
  <si>
    <t>CAH19-01</t>
  </si>
  <si>
    <t>CAH19-03</t>
  </si>
  <si>
    <t>CAH20-01</t>
  </si>
  <si>
    <t>CAH20-02</t>
  </si>
  <si>
    <t>CAH21-01</t>
  </si>
  <si>
    <t>CAH22-01</t>
  </si>
  <si>
    <t>CAH23-01</t>
  </si>
  <si>
    <t>HE</t>
  </si>
  <si>
    <t>Quintile1</t>
  </si>
  <si>
    <t>Quintile2</t>
  </si>
  <si>
    <t>Quintile3</t>
  </si>
  <si>
    <t>Quintile4</t>
  </si>
  <si>
    <t>Quintile5</t>
  </si>
  <si>
    <t>5PLUS</t>
  </si>
  <si>
    <t>40PLUS</t>
  </si>
  <si>
    <t>FTPERC</t>
  </si>
  <si>
    <t>PTPERC</t>
  </si>
  <si>
    <t>TOTPERC</t>
  </si>
  <si>
    <t>VARNAME</t>
  </si>
  <si>
    <t>VARVALUE</t>
  </si>
  <si>
    <t>vars</t>
  </si>
  <si>
    <t>TEFCONTEXTPOLAR</t>
  </si>
  <si>
    <t>TEFCONTEXTIMD</t>
  </si>
  <si>
    <t>OVERALLFPE</t>
  </si>
  <si>
    <t>OVERALLFTE</t>
  </si>
  <si>
    <t>FT_</t>
  </si>
  <si>
    <t>PT_</t>
  </si>
  <si>
    <t>TOTAL_</t>
  </si>
  <si>
    <t>METRIC</t>
  </si>
  <si>
    <t>TEACHFT</t>
  </si>
  <si>
    <t>ASSESSFT</t>
  </si>
  <si>
    <t>ACADFT</t>
  </si>
  <si>
    <t>CONFT</t>
  </si>
  <si>
    <t>HSEMPFT</t>
  </si>
  <si>
    <t>TEACHPT</t>
  </si>
  <si>
    <t>ASSESSPT</t>
  </si>
  <si>
    <t>ACADPT</t>
  </si>
  <si>
    <t>CONPT</t>
  </si>
  <si>
    <t>HSEMPPT</t>
  </si>
  <si>
    <t>DENOMINATOROverall</t>
  </si>
  <si>
    <t>INDICATOROverall</t>
  </si>
  <si>
    <t>BENCHMARKOverall</t>
  </si>
  <si>
    <t>DIFFERENCEOverall</t>
  </si>
  <si>
    <t>ZSCOREOverall</t>
  </si>
  <si>
    <t>FLAGOverall</t>
  </si>
  <si>
    <t>FLAGYear1</t>
  </si>
  <si>
    <t>FLAGYear2</t>
  </si>
  <si>
    <t>FLAGYear3</t>
  </si>
  <si>
    <t>FLAGPG_UG_Border</t>
  </si>
  <si>
    <t>FLAGFirstDegree</t>
  </si>
  <si>
    <t>FLAGOtherUG</t>
  </si>
  <si>
    <t>FLAGYoung</t>
  </si>
  <si>
    <t>FLAGMature</t>
  </si>
  <si>
    <t>FLAGPOLARQ1_2</t>
  </si>
  <si>
    <t>FLAGPOLARQ3_5</t>
  </si>
  <si>
    <t>FLAGIMDQ1_2</t>
  </si>
  <si>
    <t>FLAGIMDQ3_5</t>
  </si>
  <si>
    <t>FLAGWhite</t>
  </si>
  <si>
    <t>FLAGBME</t>
  </si>
  <si>
    <t>FLAGDisabled</t>
  </si>
  <si>
    <t>FLAGNot_disabled</t>
  </si>
  <si>
    <t>FLAGMale</t>
  </si>
  <si>
    <t>FLAGFemale</t>
  </si>
  <si>
    <t>FLAGWA_NotWM</t>
  </si>
  <si>
    <t>FLAGWA_WM_5</t>
  </si>
  <si>
    <t>FLAGWA_WM_40</t>
  </si>
  <si>
    <t>FLAGUK</t>
  </si>
  <si>
    <t>FLAGOtherEU</t>
  </si>
  <si>
    <t>NUMERATOROverall</t>
  </si>
  <si>
    <t>NUMERATORYear1</t>
  </si>
  <si>
    <t>NUMERATORYear2</t>
  </si>
  <si>
    <t>NUMERATORYear3</t>
  </si>
  <si>
    <t>NUMERATORPG_UG_Border</t>
  </si>
  <si>
    <t>NUMERATORFirstDegree</t>
  </si>
  <si>
    <t>NUMERATOROtherUG</t>
  </si>
  <si>
    <t>NUMERATORYoung</t>
  </si>
  <si>
    <t>NUMERATORMature</t>
  </si>
  <si>
    <t>NUMERATORPOLARQ1_2</t>
  </si>
  <si>
    <t>NUMERATORPOLARQ3_5</t>
  </si>
  <si>
    <t>NUMERATORIMDQ1_2</t>
  </si>
  <si>
    <t>NUMERATORIMDQ3_5</t>
  </si>
  <si>
    <t>NUMERATORWhite</t>
  </si>
  <si>
    <t>NUMERATORBME</t>
  </si>
  <si>
    <t>NUMERATORDisabled</t>
  </si>
  <si>
    <t>NUMERATORNot_disabled</t>
  </si>
  <si>
    <t>NUMERATORMale</t>
  </si>
  <si>
    <t>NUMERATORFemale</t>
  </si>
  <si>
    <t>NUMERATORWA_NotWM</t>
  </si>
  <si>
    <t>NUMERATORWA_WM_5</t>
  </si>
  <si>
    <t>NUMERATORWA_WM_40</t>
  </si>
  <si>
    <t>NUMERATORUK</t>
  </si>
  <si>
    <t>NUMERATOROtherEU</t>
  </si>
  <si>
    <t>DENOMINATORYear1</t>
  </si>
  <si>
    <t>DENOMINATORYear2</t>
  </si>
  <si>
    <t>DENOMINATORYear3</t>
  </si>
  <si>
    <t>DENOMINATORPG_UG_Border</t>
  </si>
  <si>
    <t>DENOMINATORFirstDegree</t>
  </si>
  <si>
    <t>DENOMINATOROtherUG</t>
  </si>
  <si>
    <t>DENOMINATORYoung</t>
  </si>
  <si>
    <t>DENOMINATORMature</t>
  </si>
  <si>
    <t>DENOMINATORPOLARQ1_2</t>
  </si>
  <si>
    <t>DENOMINATORPOLARQ3_5</t>
  </si>
  <si>
    <t>DENOMINATORIMDQ1_2</t>
  </si>
  <si>
    <t>DENOMINATORIMDQ3_5</t>
  </si>
  <si>
    <t>DENOMINATORWhite</t>
  </si>
  <si>
    <t>DENOMINATORBME</t>
  </si>
  <si>
    <t>DENOMINATORDisabled</t>
  </si>
  <si>
    <t>DENOMINATORNot_disabled</t>
  </si>
  <si>
    <t>DENOMINATORMale</t>
  </si>
  <si>
    <t>DENOMINATORFemale</t>
  </si>
  <si>
    <t>DENOMINATORWA_NotWM</t>
  </si>
  <si>
    <t>DENOMINATORWA_WM_5</t>
  </si>
  <si>
    <t>DENOMINATORWA_WM_40</t>
  </si>
  <si>
    <t>DENOMINATORUK</t>
  </si>
  <si>
    <t>DENOMINATOROtherEU</t>
  </si>
  <si>
    <t>INDICATORYear1</t>
  </si>
  <si>
    <t>INDICATORYear2</t>
  </si>
  <si>
    <t>INDICATORYear3</t>
  </si>
  <si>
    <t>INDICATORPG_UG_Border</t>
  </si>
  <si>
    <t>INDICATORFirstDegree</t>
  </si>
  <si>
    <t>INDICATORYoung</t>
  </si>
  <si>
    <t>INDICATORMature</t>
  </si>
  <si>
    <t>INDICATORPOLARQ1_2</t>
  </si>
  <si>
    <t>INDICATORPOLARQ3_5</t>
  </si>
  <si>
    <t>INDICATORIMDQ1_2</t>
  </si>
  <si>
    <t>INDICATORIMDQ3_5</t>
  </si>
  <si>
    <t>INDICATORWhite</t>
  </si>
  <si>
    <t>INDICATORBME</t>
  </si>
  <si>
    <t>INDICATORDisabled</t>
  </si>
  <si>
    <t>INDICATORNot_disabled</t>
  </si>
  <si>
    <t>INDICATORMale</t>
  </si>
  <si>
    <t>INDICATORFemale</t>
  </si>
  <si>
    <t>INDICATORWA_NotWM</t>
  </si>
  <si>
    <t>INDICATORWA_WM_5</t>
  </si>
  <si>
    <t>INDICATORWA_WM_40</t>
  </si>
  <si>
    <t>INDICATORUK</t>
  </si>
  <si>
    <t>INDICATOROtherEU</t>
  </si>
  <si>
    <t>Metrics detail_Populations</t>
  </si>
  <si>
    <t>Metrics detail_Indicator (a)</t>
  </si>
  <si>
    <t>Metrics detail_Benchmark (b)</t>
  </si>
  <si>
    <t>Metrics detail_Difference (a-b)</t>
  </si>
  <si>
    <t>Metrics detail_Z-score</t>
  </si>
  <si>
    <t>Core metrics &amp; splits</t>
  </si>
  <si>
    <t>Not reportable (Insufficient data to form the benchmarks. Sufficient benchmarking data is at least 50% coverage for each factor)</t>
  </si>
  <si>
    <t>Not reportable (Response rate is too low. For the NSS, a 50% response rate is required. For the DLHE, it is 85% of the target response rate, which is equivalent to 68% for full time students and 59.5% for part time students)</t>
  </si>
  <si>
    <t>TEFOVERALLFPE</t>
  </si>
  <si>
    <t>TEFOVERALLFTE</t>
  </si>
  <si>
    <t>Mature</t>
  </si>
  <si>
    <t>BME</t>
  </si>
  <si>
    <t>WBKRESRATEOverall</t>
  </si>
  <si>
    <t>Q1 or Q2</t>
  </si>
  <si>
    <t>Q3, Q4 or Q5</t>
  </si>
  <si>
    <t>UKPRN: 10007814</t>
  </si>
  <si>
    <t>UKPRN: 10007793</t>
  </si>
  <si>
    <t>UKPRN: 10007820</t>
  </si>
  <si>
    <t>UKPRN: 10007833</t>
  </si>
  <si>
    <t>UKPRN: 10007854</t>
  </si>
  <si>
    <t>UKPRN: 10007855</t>
  </si>
  <si>
    <t>UKPRN: 10007856</t>
  </si>
  <si>
    <t>UKPRN: 10007857</t>
  </si>
  <si>
    <t>UKPRN: 10007858</t>
  </si>
  <si>
    <t>UKPRN: 10009614</t>
  </si>
  <si>
    <t>UKPRN: 10024766</t>
  </si>
  <si>
    <t>UKPRN: 10030408</t>
  </si>
  <si>
    <t>UKPRN: 10042872</t>
  </si>
  <si>
    <t>FT_P</t>
  </si>
  <si>
    <t>INFO</t>
  </si>
  <si>
    <t>SelfEmp</t>
  </si>
  <si>
    <t>PT_P</t>
  </si>
  <si>
    <t>TOT_P</t>
  </si>
  <si>
    <t>Phone: 0117 931 7402</t>
  </si>
  <si>
    <t>England</t>
  </si>
  <si>
    <t>Northern Ireland</t>
  </si>
  <si>
    <t>Scotland</t>
  </si>
  <si>
    <t>Wales</t>
  </si>
  <si>
    <t>21 to 25</t>
  </si>
  <si>
    <t>26 to 30</t>
  </si>
  <si>
    <t>31 to 40</t>
  </si>
  <si>
    <t>41 to 50</t>
  </si>
  <si>
    <t>21_25</t>
  </si>
  <si>
    <t>26_30</t>
  </si>
  <si>
    <t>31_40</t>
  </si>
  <si>
    <t>41_50</t>
  </si>
  <si>
    <t>E</t>
  </si>
  <si>
    <t>S</t>
  </si>
  <si>
    <t>CAH02-04</t>
  </si>
  <si>
    <t>CAH21-02</t>
  </si>
  <si>
    <t>Nursing and midwifery</t>
  </si>
  <si>
    <t>Medical sciences</t>
  </si>
  <si>
    <t>Allied health</t>
  </si>
  <si>
    <t>General, applied and forensic sciences</t>
  </si>
  <si>
    <t>Materials and technology</t>
  </si>
  <si>
    <t>Geography, earth and environmental studies</t>
  </si>
  <si>
    <t>Media, journalism and communications</t>
  </si>
  <si>
    <t>Languages and area studies</t>
  </si>
  <si>
    <t>Performing arts</t>
  </si>
  <si>
    <t>2014-15</t>
  </si>
  <si>
    <t>2016-17</t>
  </si>
  <si>
    <t>Year</t>
  </si>
  <si>
    <t>Student voice</t>
  </si>
  <si>
    <t>Learning resources</t>
  </si>
  <si>
    <t>Highly skilled employment or higher study</t>
  </si>
  <si>
    <t>Sustained employment or higher study</t>
  </si>
  <si>
    <t>Above median earnings threshold or higher study</t>
  </si>
  <si>
    <t>51+</t>
  </si>
  <si>
    <t>Email: tefmetrics@officeforstudents.org.uk</t>
  </si>
  <si>
    <t>Absolute difference</t>
  </si>
  <si>
    <t>First class honours degree (1st)</t>
  </si>
  <si>
    <t>Upper Second class honours degree (2:1)</t>
  </si>
  <si>
    <t>An honours degree classification of Lower Second (2:2), Undivided Second, Third, Fourth, or Pass</t>
  </si>
  <si>
    <t>Unclassified degree awards</t>
  </si>
  <si>
    <t>Total number of Level 6+ undergraduate degree qualifications awarded</t>
  </si>
  <si>
    <t>Technical documentation of metric definitions and algorithms</t>
  </si>
  <si>
    <t>(quintiles)</t>
  </si>
  <si>
    <t>Areas of highly skilled</t>
  </si>
  <si>
    <t>employment</t>
  </si>
  <si>
    <t>Distance to</t>
  </si>
  <si>
    <t>domicile</t>
  </si>
  <si>
    <t>Distance from</t>
  </si>
  <si>
    <t>2008-09</t>
  </si>
  <si>
    <t>2012-13</t>
  </si>
  <si>
    <t>Supplementary attainment data</t>
  </si>
  <si>
    <t>in highly skilled employment</t>
  </si>
  <si>
    <t>Subject is in scope</t>
  </si>
  <si>
    <t>Subject is assessed</t>
  </si>
  <si>
    <t>Sufficient data for a full assessment</t>
  </si>
  <si>
    <t>Step 1a: starting point for the initial hypothesis</t>
  </si>
  <si>
    <t>Value of positive flags</t>
  </si>
  <si>
    <t>Value of negative flags</t>
  </si>
  <si>
    <t>Step 1a initial hypothesis</t>
  </si>
  <si>
    <t>The core metric has an indicator value in the top 10% of absolute performance (based on the threshold defined by the provider-level core metrics) and can be statistically upheld</t>
  </si>
  <si>
    <t>The core metric has an indicator value in the bottom 10% of absolute performance (based on the threshold defined by the provider-level core metrics) and can be statistically upheld</t>
  </si>
  <si>
    <t>The core metric has an indicator value in the top 10% of absolute performance (based on the threshold defined by the provider-level core metrics), but can not be statistically upheld or has been negated by a contradictory flag across splits</t>
  </si>
  <si>
    <t>The core metric has an indicator value in the bottom 10% of absolute performance (based on the threshold defined by the provider-level core metrics), but can not be statistically upheld or has been negated by a contradictory flag across splits</t>
  </si>
  <si>
    <t>Not reportable (suppressed for data protection). The shading reflects the colour of the associated flag</t>
  </si>
  <si>
    <t>Note: Grey highlighting will appear on this table for the minority mode when the number of students by headcount in that mode is less than or equal to 35 per cent of the total student headcount.</t>
  </si>
  <si>
    <t>At least 35% of total student headcount in each mode of study:</t>
  </si>
  <si>
    <t>Not only in self-assessed employment</t>
  </si>
  <si>
    <t>PG-UG boundary</t>
  </si>
  <si>
    <t>Provider has taught degree awarding powers:</t>
  </si>
  <si>
    <t>Not reportable (suppressed for data protection)</t>
  </si>
  <si>
    <t>Entry qualifications tariff for qualifying cohorts</t>
  </si>
  <si>
    <t>The absolute difference between the highest and lowest indicator of the split group is not statistically significant</t>
  </si>
  <si>
    <t>The absolute difference between the highest and lowest indicator of the split group is statistically significant</t>
  </si>
  <si>
    <t>Metric indicators (a)</t>
  </si>
  <si>
    <t>Metric populations</t>
  </si>
  <si>
    <t>Metric benchmarks (b)</t>
  </si>
  <si>
    <t>Metric differences (a-b)</t>
  </si>
  <si>
    <t>Metric z-scores and standard deviations</t>
  </si>
  <si>
    <t xml:space="preserve">*As a measure of the difference between the indicator and its benchmark, these are standard deviations of a statistic and so they are more usually called standard errors. </t>
  </si>
  <si>
    <t>Subject-level pilot guide</t>
  </si>
  <si>
    <t>Step 1a</t>
  </si>
  <si>
    <t>Majority mode of study for the provider:</t>
  </si>
  <si>
    <t>At least 35% of total student headcount for the provider in each mode of study:</t>
  </si>
  <si>
    <t>Metric type</t>
  </si>
  <si>
    <t>NSS-based</t>
  </si>
  <si>
    <t xml:space="preserve">Employment </t>
  </si>
  <si>
    <t>Year splits used in place of non-reportable overall metrics</t>
  </si>
  <si>
    <t>TEFCONTEXTAGE</t>
  </si>
  <si>
    <t>TEFSBJ_CAH2</t>
  </si>
  <si>
    <t>TEFCONTEXTDOMQ</t>
  </si>
  <si>
    <t>TEFCONTEXTEMPQ</t>
  </si>
  <si>
    <t>TEFCONTEXTHSEMPQ</t>
  </si>
  <si>
    <t>TEFEMPLEVEL</t>
  </si>
  <si>
    <t>WORK_HS</t>
  </si>
  <si>
    <t>STUDY_HL</t>
  </si>
  <si>
    <t>CONTEXT_LEO</t>
  </si>
  <si>
    <t>INDICATOROtherUG</t>
  </si>
  <si>
    <t>ABSDIFFMARKERYoung</t>
  </si>
  <si>
    <t>ABSDIFFMARKERPOLARQ1_2</t>
  </si>
  <si>
    <t>ABSDIFFMARKERIMDQ1_2</t>
  </si>
  <si>
    <t>ABSDIFFMARKERWhite</t>
  </si>
  <si>
    <t>INDICATORBlack</t>
  </si>
  <si>
    <t>INDICATORAsian</t>
  </si>
  <si>
    <t>INDICATOROther</t>
  </si>
  <si>
    <t>ABSDIFFMARKERDisabled</t>
  </si>
  <si>
    <t>ABSDIFFMARKERMale</t>
  </si>
  <si>
    <t>INDICATORNONEU</t>
  </si>
  <si>
    <t>ABSDIFFMARKERUK</t>
  </si>
  <si>
    <t>INDICATORExclSAOnly</t>
  </si>
  <si>
    <t>SVOCFT</t>
  </si>
  <si>
    <t>LRESFT</t>
  </si>
  <si>
    <t>LEOEMPFT</t>
  </si>
  <si>
    <t>LEOSALFT</t>
  </si>
  <si>
    <t>SVOCPT</t>
  </si>
  <si>
    <t>LRESPT</t>
  </si>
  <si>
    <t>LEOEMPPT</t>
  </si>
  <si>
    <t>LEOSALPT</t>
  </si>
  <si>
    <t>NUMERATORBlack</t>
  </si>
  <si>
    <t>NUMERATORAsian</t>
  </si>
  <si>
    <t>NUMERATOROther</t>
  </si>
  <si>
    <t>NUMERATORNONEU</t>
  </si>
  <si>
    <t>NUMERATORExclSAOnly</t>
  </si>
  <si>
    <t>DENOMINATORBlack</t>
  </si>
  <si>
    <t>DENOMINATORAsian</t>
  </si>
  <si>
    <t>DENOMINATOROther</t>
  </si>
  <si>
    <t>DENOMINATORNONEU</t>
  </si>
  <si>
    <t>DENOMINATORExclSAOnly</t>
  </si>
  <si>
    <t>BENCHMARKYear1</t>
  </si>
  <si>
    <t>BENCHMARKYear2</t>
  </si>
  <si>
    <t>BENCHMARKYear3</t>
  </si>
  <si>
    <t>BENCHMARKPG_UG_Border</t>
  </si>
  <si>
    <t>BENCHMARKFirstDegree</t>
  </si>
  <si>
    <t>BENCHMARKOtherUG</t>
  </si>
  <si>
    <t>BENCHMARKYoung</t>
  </si>
  <si>
    <t>BENCHMARKMature</t>
  </si>
  <si>
    <t>BENCHMARKPOLARQ1_2</t>
  </si>
  <si>
    <t>BENCHMARKPOLARQ3_5</t>
  </si>
  <si>
    <t>BENCHMARKIMDQ1_2</t>
  </si>
  <si>
    <t>BENCHMARKIMDQ3_5</t>
  </si>
  <si>
    <t>BENCHMARKWhite</t>
  </si>
  <si>
    <t>BENCHMARKBME</t>
  </si>
  <si>
    <t>BENCHMARKBlack</t>
  </si>
  <si>
    <t>BENCHMARKAsian</t>
  </si>
  <si>
    <t>BENCHMARKOther</t>
  </si>
  <si>
    <t>BENCHMARKDisabled</t>
  </si>
  <si>
    <t>BENCHMARKNot_disabled</t>
  </si>
  <si>
    <t>BENCHMARKMale</t>
  </si>
  <si>
    <t>BENCHMARKFemale</t>
  </si>
  <si>
    <t>BENCHMARKWA_NotWM</t>
  </si>
  <si>
    <t>BENCHMARKWA_WM_5</t>
  </si>
  <si>
    <t>BENCHMARKWA_WM_40</t>
  </si>
  <si>
    <t>BENCHMARKUK</t>
  </si>
  <si>
    <t>BENCHMARKOtherEU</t>
  </si>
  <si>
    <t>BENCHMARKNONEU</t>
  </si>
  <si>
    <t>BENCHMARKExclSAOnly</t>
  </si>
  <si>
    <t>CONTTOBENCHOverall</t>
  </si>
  <si>
    <t>CONTTOBENCHYear1</t>
  </si>
  <si>
    <t>CONTTOBENCHYear2</t>
  </si>
  <si>
    <t>CONTTOBENCHYear3</t>
  </si>
  <si>
    <t>CONTTOBENCHPG_UG_Border</t>
  </si>
  <si>
    <t>CONTTOBENCHFirstDegree</t>
  </si>
  <si>
    <t>CONTTOBENCHOtherUG</t>
  </si>
  <si>
    <t>CONTTOBENCHYoung</t>
  </si>
  <si>
    <t>CONTTOBENCHMature</t>
  </si>
  <si>
    <t>CONTTOBENCHPOLARQ1_2</t>
  </si>
  <si>
    <t>CONTTOBENCHPOLARQ3_5</t>
  </si>
  <si>
    <t>CONTTOBENCHIMDQ1_2</t>
  </si>
  <si>
    <t>CONTTOBENCHIMDQ3_5</t>
  </si>
  <si>
    <t>CONTTOBENCHWhite</t>
  </si>
  <si>
    <t>CONTTOBENCHBME</t>
  </si>
  <si>
    <t>CONTTOBENCHBlack</t>
  </si>
  <si>
    <t>CONTTOBENCHAsian</t>
  </si>
  <si>
    <t>CONTTOBENCHOther</t>
  </si>
  <si>
    <t>CONTTOBENCHDisabled</t>
  </si>
  <si>
    <t>CONTTOBENCHNot_disabled</t>
  </si>
  <si>
    <t>CONTTOBENCHMale</t>
  </si>
  <si>
    <t>CONTTOBENCHFemale</t>
  </si>
  <si>
    <t>CONTTOBENCHWA_NotWM</t>
  </si>
  <si>
    <t>CONTTOBENCHWA_WM_5</t>
  </si>
  <si>
    <t>CONTTOBENCHWA_WM_40</t>
  </si>
  <si>
    <t>CONTTOBENCHUK</t>
  </si>
  <si>
    <t>CONTTOBENCHOtherEU</t>
  </si>
  <si>
    <t>CONTTOBENCHNONEU</t>
  </si>
  <si>
    <t>CONTTOBENCHExclSAOnly</t>
  </si>
  <si>
    <t>DIFFERENCEYear1</t>
  </si>
  <si>
    <t>DIFFERENCEYear2</t>
  </si>
  <si>
    <t>DIFFERENCEYear3</t>
  </si>
  <si>
    <t>DIFFERENCEPG_UG_Border</t>
  </si>
  <si>
    <t>DIFFERENCEFirstDegree</t>
  </si>
  <si>
    <t>DIFFERENCEOtherUG</t>
  </si>
  <si>
    <t>DIFFERENCEYoung</t>
  </si>
  <si>
    <t>DIFFERENCEMature</t>
  </si>
  <si>
    <t>DIFFERENCEPOLARQ1_2</t>
  </si>
  <si>
    <t>DIFFERENCEPOLARQ3_5</t>
  </si>
  <si>
    <t>DIFFERENCEIMDQ1_2</t>
  </si>
  <si>
    <t>DIFFERENCEIMDQ3_5</t>
  </si>
  <si>
    <t>DIFFERENCEWhite</t>
  </si>
  <si>
    <t>DIFFERENCEBME</t>
  </si>
  <si>
    <t>DIFFERENCEBlack</t>
  </si>
  <si>
    <t>DIFFERENCEAsian</t>
  </si>
  <si>
    <t>DIFFERENCEOther</t>
  </si>
  <si>
    <t>DIFFERENCEDisabled</t>
  </si>
  <si>
    <t>DIFFERENCENot_disabled</t>
  </si>
  <si>
    <t>DIFFERENCEMale</t>
  </si>
  <si>
    <t>DIFFERENCEFemale</t>
  </si>
  <si>
    <t>DIFFERENCEWA_NotWM</t>
  </si>
  <si>
    <t>DIFFERENCEWA_WM_5</t>
  </si>
  <si>
    <t>DIFFERENCEWA_WM_40</t>
  </si>
  <si>
    <t>DIFFERENCEUK</t>
  </si>
  <si>
    <t>DIFFERENCEOtherEU</t>
  </si>
  <si>
    <t>DIFFERENCENONEU</t>
  </si>
  <si>
    <t>DIFFERENCEExclSAOnly</t>
  </si>
  <si>
    <t>ZSCOREYear1</t>
  </si>
  <si>
    <t>ZSCOREYear2</t>
  </si>
  <si>
    <t>ZSCOREYear3</t>
  </si>
  <si>
    <t>ZSCOREPG_UG_Border</t>
  </si>
  <si>
    <t>ZSCOREFirstDegree</t>
  </si>
  <si>
    <t>ZSCOREOtherUG</t>
  </si>
  <si>
    <t>ZSCOREYoung</t>
  </si>
  <si>
    <t>ZSCOREMature</t>
  </si>
  <si>
    <t>ZSCOREPOLARQ1_2</t>
  </si>
  <si>
    <t>ZSCOREPOLARQ3_5</t>
  </si>
  <si>
    <t>ZSCOREIMDQ1_2</t>
  </si>
  <si>
    <t>ZSCOREIMDQ3_5</t>
  </si>
  <si>
    <t>ZSCOREWhite</t>
  </si>
  <si>
    <t>ZSCOREBME</t>
  </si>
  <si>
    <t>ZSCOREBlack</t>
  </si>
  <si>
    <t>ZSCOREAsian</t>
  </si>
  <si>
    <t>ZSCOREOther</t>
  </si>
  <si>
    <t>ZSCOREDisabled</t>
  </si>
  <si>
    <t>ZSCORENot_disabled</t>
  </si>
  <si>
    <t>ZSCOREMale</t>
  </si>
  <si>
    <t>ZSCOREFemale</t>
  </si>
  <si>
    <t>ZSCOREWA_NotWM</t>
  </si>
  <si>
    <t>ZSCOREWA_WM_5</t>
  </si>
  <si>
    <t>ZSCOREWA_WM_40</t>
  </si>
  <si>
    <t>ZSCOREUK</t>
  </si>
  <si>
    <t>ZSCOREOtherEU</t>
  </si>
  <si>
    <t>ZSCORENONEU</t>
  </si>
  <si>
    <t>ZSCOREExclSAOnly</t>
  </si>
  <si>
    <t>STANDARDDEVIATIONOverall</t>
  </si>
  <si>
    <t>STANDARDDEVIATIONYear1</t>
  </si>
  <si>
    <t>STANDARDDEVIATIONYear2</t>
  </si>
  <si>
    <t>STANDARDDEVIATIONYear3</t>
  </si>
  <si>
    <t>STANDARDDEVIATIONPG_UG_Border</t>
  </si>
  <si>
    <t>STANDARDDEVIATIONFirstDegree</t>
  </si>
  <si>
    <t>STANDARDDEVIATIONOtherUG</t>
  </si>
  <si>
    <t>STANDARDDEVIATIONYoung</t>
  </si>
  <si>
    <t>STANDARDDEVIATIONMature</t>
  </si>
  <si>
    <t>STANDARDDEVIATIONPOLARQ1_2</t>
  </si>
  <si>
    <t>STANDARDDEVIATIONPOLARQ3_5</t>
  </si>
  <si>
    <t>STANDARDDEVIATIONIMDQ1_2</t>
  </si>
  <si>
    <t>STANDARDDEVIATIONIMDQ3_5</t>
  </si>
  <si>
    <t>STANDARDDEVIATIONWhite</t>
  </si>
  <si>
    <t>STANDARDDEVIATIONBME</t>
  </si>
  <si>
    <t>STANDARDDEVIATIONBlack</t>
  </si>
  <si>
    <t>STANDARDDEVIATIONAsian</t>
  </si>
  <si>
    <t>STANDARDDEVIATIONOther</t>
  </si>
  <si>
    <t>STANDARDDEVIATIONDisabled</t>
  </si>
  <si>
    <t>STANDARDDEVIATIONNot_disabled</t>
  </si>
  <si>
    <t>STANDARDDEVIATIONMale</t>
  </si>
  <si>
    <t>STANDARDDEVIATIONFemale</t>
  </si>
  <si>
    <t>STANDARDDEVIATIONWA_NotWM</t>
  </si>
  <si>
    <t>STANDARDDEVIATIONWA_WM_5</t>
  </si>
  <si>
    <t>STANDARDDEVIATIONWA_WM_40</t>
  </si>
  <si>
    <t>STANDARDDEVIATIONUK</t>
  </si>
  <si>
    <t>STANDARDDEVIATIONOtherEU</t>
  </si>
  <si>
    <t>STANDARDDEVIATIONNONEU</t>
  </si>
  <si>
    <t>STANDARDDEVIATIONExclSAOnly</t>
  </si>
  <si>
    <t>FLAGBlack</t>
  </si>
  <si>
    <t>FLAGAsian</t>
  </si>
  <si>
    <t>FLAGOther</t>
  </si>
  <si>
    <t>FLAGNONEU</t>
  </si>
  <si>
    <t>FLAGExclSAOnly</t>
  </si>
  <si>
    <t>DIFFFLAGOverall</t>
  </si>
  <si>
    <t>TEFGIDEGCLASS</t>
  </si>
  <si>
    <t>FIRST</t>
  </si>
  <si>
    <t>2_1</t>
  </si>
  <si>
    <t>OTH_HONOURS</t>
  </si>
  <si>
    <t>UNCLASS</t>
  </si>
  <si>
    <t>TOTAL</t>
  </si>
  <si>
    <t>BASEYEARFPE</t>
  </si>
  <si>
    <t>BASEYEARPERC</t>
  </si>
  <si>
    <t>_2012</t>
  </si>
  <si>
    <t>_2012Perc</t>
  </si>
  <si>
    <t>_2014</t>
  </si>
  <si>
    <t>_2014Perc</t>
  </si>
  <si>
    <t>_2016</t>
  </si>
  <si>
    <t>_2016Perc</t>
  </si>
  <si>
    <t>Change</t>
  </si>
  <si>
    <t>year1</t>
  </si>
  <si>
    <t>year2</t>
  </si>
  <si>
    <t>year3</t>
  </si>
  <si>
    <t>year4</t>
  </si>
  <si>
    <t>changeDesc</t>
  </si>
  <si>
    <t>wording</t>
  </si>
  <si>
    <t>heading</t>
  </si>
  <si>
    <t>FLAG_TEACHFT</t>
  </si>
  <si>
    <t>FLAG_TEACHPT</t>
  </si>
  <si>
    <t>FLAG_ASSESSFT</t>
  </si>
  <si>
    <t>FLAG_ASSESSPT</t>
  </si>
  <si>
    <t>FLAG_SVOCFT</t>
  </si>
  <si>
    <t>FLAG_SVOCPT</t>
  </si>
  <si>
    <t>FLAG_ACADFT</t>
  </si>
  <si>
    <t>FLAG_ACADPT</t>
  </si>
  <si>
    <t>FLAG_LRESFT</t>
  </si>
  <si>
    <t>FLAG_LRESPT</t>
  </si>
  <si>
    <t>FLAG_CONFT</t>
  </si>
  <si>
    <t>FLAG_CONPT</t>
  </si>
  <si>
    <t>FLAG_HSEMPFT</t>
  </si>
  <si>
    <t>FLAG_HSEMPPT</t>
  </si>
  <si>
    <t>FLAG_LEOEMPFT</t>
  </si>
  <si>
    <t>FLAG_LEOEMPPT</t>
  </si>
  <si>
    <t>FLAG_LEOSALFT</t>
  </si>
  <si>
    <t>FLAG_LEOSALPT</t>
  </si>
  <si>
    <t>DLHE context</t>
  </si>
  <si>
    <t>SPLIT</t>
  </si>
  <si>
    <t>PG_UG_Border</t>
  </si>
  <si>
    <t>FirstDegree</t>
  </si>
  <si>
    <t>Young</t>
  </si>
  <si>
    <t>POLARQ1_2</t>
  </si>
  <si>
    <t>POLARQ3_5</t>
  </si>
  <si>
    <t>IMDQ1_2</t>
  </si>
  <si>
    <t>IMDQ3_5</t>
  </si>
  <si>
    <t>Disabled</t>
  </si>
  <si>
    <t>Not_disabled</t>
  </si>
  <si>
    <t>WA_NotWM</t>
  </si>
  <si>
    <t>WA_WM_5</t>
  </si>
  <si>
    <t>WA_WM_40</t>
  </si>
  <si>
    <t>OtherEU</t>
  </si>
  <si>
    <t>NonEU</t>
  </si>
  <si>
    <t>DENOMINATORFT2012</t>
  </si>
  <si>
    <t>DENOMINATORPT2012</t>
  </si>
  <si>
    <t>INDICATORFT2012</t>
  </si>
  <si>
    <t>INDICATORPT2012</t>
  </si>
  <si>
    <t>DENOMINATORFT2014</t>
  </si>
  <si>
    <t>INDICATORFT2014</t>
  </si>
  <si>
    <t>DENOMINATORPT2014</t>
  </si>
  <si>
    <t>INDICATORPT2014</t>
  </si>
  <si>
    <t>DENOMINATORFT2016</t>
  </si>
  <si>
    <t>INDICATORFT2016</t>
  </si>
  <si>
    <t>DENOMINATORPT2016</t>
  </si>
  <si>
    <t>INDICATORPT2016</t>
  </si>
  <si>
    <t>TEMPEMPIND</t>
  </si>
  <si>
    <t>SUBJECT_ASSESS</t>
  </si>
  <si>
    <t>SUBJECT_SUFFICIENTDATA</t>
  </si>
  <si>
    <t>SUBJECT_INSCOPE</t>
  </si>
  <si>
    <t>The indicator is present but there is no flag</t>
  </si>
  <si>
    <t>TEFDOM</t>
  </si>
  <si>
    <t>51 and over</t>
  </si>
  <si>
    <t>0 to 5 credits</t>
  </si>
  <si>
    <t>Over 40 credits</t>
  </si>
  <si>
    <t>5 to 40 credits</t>
  </si>
  <si>
    <t>Profile of undergraduate degree qualifications awarded at level 6+</t>
  </si>
  <si>
    <t>SPLITDIFFANYOverall</t>
  </si>
  <si>
    <t>SPLITDIFFYoung</t>
  </si>
  <si>
    <t>SPLITDIFFPOLARQ1_2</t>
  </si>
  <si>
    <t>SPLITDIFFIMDQ1_2</t>
  </si>
  <si>
    <t>SPLITDIFFWhite</t>
  </si>
  <si>
    <t>SPLITDIFFDisabled</t>
  </si>
  <si>
    <t>SPLITDIFFMale</t>
  </si>
  <si>
    <t>SPLITDIFFUK</t>
  </si>
  <si>
    <t>% of category</t>
  </si>
  <si>
    <t>% of all subjects</t>
  </si>
  <si>
    <t>Provider-level contextual data</t>
  </si>
  <si>
    <t>Proportion of qualifiers who have been matched to HMRC tax records or DWP benefits records</t>
  </si>
  <si>
    <t>Change in percentage points between 2016-17 and 2008-09</t>
  </si>
  <si>
    <t xml:space="preserve">Unless otherwise stated, contextual data headcounts are based on annual average student numbers. </t>
  </si>
  <si>
    <t>Subject of study by CAH2</t>
  </si>
  <si>
    <t>Breakdown of employment and higher study destinations by level of study</t>
  </si>
  <si>
    <t>Of which are self-assessed</t>
  </si>
  <si>
    <t>Overall flag</t>
  </si>
  <si>
    <t>Eligible to submit an additional PT page:</t>
  </si>
  <si>
    <t>Longitudinal Education Outcomes</t>
  </si>
  <si>
    <t>Note: The data in this table includes the proportion of graduating students included in the LEO-based metric. For data protection purposes the percentage of students that were self-employed has been set to 0% if fewer than three students were self-employed, or to 100% if fewer than three of those matched were not self-employed. The matched row is an aggregation of the contributing years to the LEO metric, the of which are self-assessed row is an annual average.</t>
  </si>
  <si>
    <t>Non-tariff</t>
  </si>
  <si>
    <t>Splits differ to the overall</t>
  </si>
  <si>
    <t>Split categories have significant differences</t>
  </si>
  <si>
    <t>% of degrees classified as 1st or 2:1 by split</t>
  </si>
  <si>
    <t>Higher education level</t>
  </si>
  <si>
    <t>Teaching Excellence and Student Outcomes Framework (TEF): 
The TEF 2018-19 subject-level pilot metrics: provider-level</t>
  </si>
  <si>
    <t>ZSCORE90MARKEROverall</t>
  </si>
  <si>
    <t>ZSCORE90MARKERYear1</t>
  </si>
  <si>
    <t>ZSCORE90MARKERYear2</t>
  </si>
  <si>
    <t>ZSCORE90MARKERYear3</t>
  </si>
  <si>
    <t>ZSCORE90MARKERPG_UG_Border</t>
  </si>
  <si>
    <t>ZSCORE90MARKERFirstDegree</t>
  </si>
  <si>
    <t>ZSCORE90MARKEROtherUG</t>
  </si>
  <si>
    <t>ZSCORE90MARKERYoung</t>
  </si>
  <si>
    <t>ZSCORE90MARKERMature</t>
  </si>
  <si>
    <t>ZSCORE90MARKERPOLARQ1_2</t>
  </si>
  <si>
    <t>ZSCORE90MARKERPOLARQ3_5</t>
  </si>
  <si>
    <t>ZSCORE90MARKERIMDQ1_2</t>
  </si>
  <si>
    <t>ZSCORE90MARKERIMDQ3_5</t>
  </si>
  <si>
    <t>ZSCORE90MARKERWhite</t>
  </si>
  <si>
    <t>ZSCORE90MARKERBME</t>
  </si>
  <si>
    <t>ZSCORE90MARKERBlack</t>
  </si>
  <si>
    <t>ZSCORE90MARKERAsian</t>
  </si>
  <si>
    <t>ZSCORE90MARKEROther</t>
  </si>
  <si>
    <t>ZSCORE90MARKERDisabled</t>
  </si>
  <si>
    <t>ZSCORE90MARKERNot_disabled</t>
  </si>
  <si>
    <t>ZSCORE90MARKERMale</t>
  </si>
  <si>
    <t>ZSCORE90MARKERFemale</t>
  </si>
  <si>
    <t>ZSCORE90MARKERWA_NotWM</t>
  </si>
  <si>
    <t>ZSCORE90MARKERWA_WM_5</t>
  </si>
  <si>
    <t>ZSCORE90MARKERWA_WM_40</t>
  </si>
  <si>
    <t>ZSCORE90MARKERUK</t>
  </si>
  <si>
    <t>ZSCORE90MARKEROtherEU</t>
  </si>
  <si>
    <t>ZSCORE90MARKERNONEU</t>
  </si>
  <si>
    <t>ZSCORE90MARKERExclSAOnly</t>
  </si>
  <si>
    <t>Sheet description:</t>
  </si>
  <si>
    <t>A summary of student headcounts to demonstrate the operating context of the whole provider.</t>
  </si>
  <si>
    <t>Student headcount of those working</t>
  </si>
  <si>
    <t>Z-score†</t>
  </si>
  <si>
    <t>†The z-score represents the number of standard deviations that the indicator is from the benchmark.</t>
  </si>
  <si>
    <t>*Applicable to the overall metric</t>
  </si>
  <si>
    <t>Numerator</t>
  </si>
  <si>
    <t>Response rates*</t>
  </si>
  <si>
    <t>Benchmark (b) (%)</t>
  </si>
  <si>
    <t>Indicator (a) (%)</t>
  </si>
  <si>
    <t>Difference (indicator (a) - benchmark (b))</t>
  </si>
  <si>
    <t>Overall student headcounts</t>
  </si>
  <si>
    <t>Student headcounts by category</t>
  </si>
  <si>
    <t>Note: The data in this table is based on total student headcounts included in the numerator of the DLHE-based metric, aggregated over the years of data contributing to the metric. Rounding is not applied.</t>
  </si>
  <si>
    <t>further study at a higher level</t>
  </si>
  <si>
    <t>Student headcount of those in</t>
  </si>
  <si>
    <t>ABSDIFFMARKERFT2012</t>
  </si>
  <si>
    <t>ABSDIFFMARKERPT2012</t>
  </si>
  <si>
    <t>ABSDIFFMARKERFT2014</t>
  </si>
  <si>
    <t>ABSDIFFMARKERFT2016</t>
  </si>
  <si>
    <t>ABSDIFFMARKERPT2014</t>
  </si>
  <si>
    <t>ABSDIFFMARKERPT2016</t>
  </si>
  <si>
    <t xml:space="preserve">This workbook contains the contextual data and metrics that inform the provider-level assessment in the  TEF 2018-19 subject-level pilot. </t>
  </si>
  <si>
    <t>Headcounts have been rounded to the nearest whole number. When either the full- or part-time cells contain a value lower than 10 both headcounts have been rounded to the nearest five. Where the total cells contain a value lower than 10, headcounts have been rounded to the nearest five. Percentages have been calculated before rounding.</t>
  </si>
  <si>
    <t>No students in the denominator population</t>
  </si>
  <si>
    <t xml:space="preserve">Not reportable (Fewer than 10 students in the denominator population) </t>
  </si>
  <si>
    <t>Not reportable (Fewer than 10 students in the denominator population)</t>
  </si>
  <si>
    <t>A summary of the flag profiles for the overall core metrics for all subjects within the provider.</t>
  </si>
  <si>
    <t>Metrics summaries</t>
  </si>
  <si>
    <t>Metrics detail of the core and split metrics</t>
  </si>
  <si>
    <t>Full detail on the indicators (observed performance). It includes markers of absolute differences in indicators across split categories.</t>
  </si>
  <si>
    <t>Full detail on the numerators and denominators of the populations that inform the calculation of the indicators and benchmarks.</t>
  </si>
  <si>
    <t>Full detail on the benchmarks (expected performance) and the provider's contribution to the benchmark.</t>
  </si>
  <si>
    <t>Full detail on the differences between the indicators and benchmarks. This determines the materiality of the differences in performance.</t>
  </si>
  <si>
    <t>Full detail on the z-scores and standard deviations that determine the statistical significance of the difference between the indicators and benchmarks.</t>
  </si>
  <si>
    <t>Overall student headcounts per category will vary. Full definitions for each category are included in the guide to subject-level pilot data.</t>
  </si>
  <si>
    <t>The core/split metric is not flagged, but has an absolute z-score of greater than or equal to 1.65 and has an absolute material difference of greater than or equal to 2</t>
  </si>
  <si>
    <t xml:space="preserve">Not reportable (suppressed for data protection). </t>
  </si>
  <si>
    <t>Note: Irrespective of the base year, the years shown for the % of degrees classified as 1st or 2:1 are not adjusted.</t>
  </si>
  <si>
    <t>Note: Irrespective of the base year, the profile of years of entry qualifications tariff are not adjusted. The entry qualifications tariff for 2008-09 is not included because the data is not available.</t>
  </si>
  <si>
    <t>A breakdown of the calculation of step 1a of the initial hypothesis at provider-level.</t>
  </si>
  <si>
    <t>The flag profile for the core and split metrics at provider-level.</t>
  </si>
  <si>
    <t>Show GI:</t>
  </si>
  <si>
    <t>Step 1a: starting point for the initial hypothesis for the provider</t>
  </si>
  <si>
    <t>TEFPILOTSBJ_CAH2</t>
  </si>
  <si>
    <t>Subject-level metrics summary</t>
  </si>
  <si>
    <t xml:space="preserve">Note: The breakdown of subject assessability displayed on this sheet will remain as released and will only be updated when the metrics are shared with the assessment panels. </t>
  </si>
  <si>
    <t>MARKERTOSHOW_TEACHFT</t>
  </si>
  <si>
    <t>MARKERTOSHOW_TEACHPT</t>
  </si>
  <si>
    <t>MARKERTOSHOW_ASSESSFT</t>
  </si>
  <si>
    <t>MARKERTOSHOW_ASSESSPT</t>
  </si>
  <si>
    <t>MARKERTOSHOW_SVOCFT</t>
  </si>
  <si>
    <t>MARKERTOSHOW_SVOCPT</t>
  </si>
  <si>
    <t>MARKERTOSHOW_ACADFT</t>
  </si>
  <si>
    <t>MARKERTOSHOW_ACADPT</t>
  </si>
  <si>
    <t>MARKERTOSHOW_LRESFT</t>
  </si>
  <si>
    <t>MARKERTOSHOW_LRESPT</t>
  </si>
  <si>
    <t>MARKERTOSHOW_CONFT</t>
  </si>
  <si>
    <t>MARKERTOSHOW_CONPT</t>
  </si>
  <si>
    <t>MARKERTOSHOW_HSEMPFT</t>
  </si>
  <si>
    <t>MARKERTOSHOW_HSEMPPT</t>
  </si>
  <si>
    <t>MARKERTOSHOW_LEOEMPFT</t>
  </si>
  <si>
    <t>MARKERTOSHOW_LEOEMPPT</t>
  </si>
  <si>
    <t>MARKERTOSHOW_LEOSALFT</t>
  </si>
  <si>
    <t>MARKERTOSHOW_LEOSALPT</t>
  </si>
  <si>
    <t>MARKERCOLOURCODE_TEACHFT</t>
  </si>
  <si>
    <t>MARKERCOLOURCODE_TEACHPT</t>
  </si>
  <si>
    <t>MARKERCOLOURCODE_ASSESSFT</t>
  </si>
  <si>
    <t>MARKERCOLOURCODE_ASSESSPT</t>
  </si>
  <si>
    <t>MARKERCOLOURCODE_SVOCFT</t>
  </si>
  <si>
    <t>MARKERCOLOURCODE_SVOCPT</t>
  </si>
  <si>
    <t>MARKERCOLOURCODE_ACADFT</t>
  </si>
  <si>
    <t>MARKERCOLOURCODE_ACADPT</t>
  </si>
  <si>
    <t>MARKERCOLOURCODE_LRESFT</t>
  </si>
  <si>
    <t>MARKERCOLOURCODE_LRESPT</t>
  </si>
  <si>
    <t>MARKERCOLOURCODE_CONFT</t>
  </si>
  <si>
    <t>MARKERCOLOURCODE_CONPT</t>
  </si>
  <si>
    <t>MARKERCOLOURCODE_HSEMPFT</t>
  </si>
  <si>
    <t>MARKERCOLOURCODE_HSEMPPT</t>
  </si>
  <si>
    <t>MARKERCOLOURCODE_LEOEMPFT</t>
  </si>
  <si>
    <t>MARKERCOLOURCODE_LEOEMPPT</t>
  </si>
  <si>
    <t>MARKERCOLOURCODE_LEOSALFT</t>
  </si>
  <si>
    <t>MARKERCOLOURCODE_LEOSALPT</t>
  </si>
  <si>
    <t>MARKERTOSHOWOverall</t>
  </si>
  <si>
    <t>MARKERCOLOURCODEOverall</t>
  </si>
  <si>
    <t>UKPRN: 99999999</t>
  </si>
  <si>
    <t>Provider: Poppleton University</t>
  </si>
  <si>
    <t>-</t>
  </si>
  <si>
    <t>GREEN</t>
  </si>
  <si>
    <t>GREY</t>
  </si>
  <si>
    <t>BLUE</t>
  </si>
  <si>
    <t>.</t>
  </si>
  <si>
    <t>Run number: Dummy data</t>
  </si>
  <si>
    <t>Date: 12/12/2018</t>
  </si>
  <si>
    <t>Silver</t>
  </si>
  <si>
    <t>Silver/Bronze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</si>
</sst>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5" formatCode="&quot;£&quot;#,##0;\-&quot;£&quot;#,##0"/>
    <numFmt numFmtId="164" formatCode="0.0"/>
    <numFmt numFmtId="165" formatCode="[$£-809]#,##0"/>
    <numFmt numFmtId="166" formatCode="&quot;£&quot;#,##0"/>
    <numFmt numFmtId="167" formatCode="0.0%"/>
  </numFmts>
  <fonts count="41"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0"/>
      <name val="Arial"/>
      <family val="2"/>
    </font>
    <font>
      <sz val="11"/>
      <color theme="0" tint="-0.34998626667073579"/>
      <name val="Calibri"/>
      <family val="2"/>
      <scheme val="minor"/>
    </font>
    <font>
      <sz val="10"/>
      <name val="Arial"/>
      <family val="2"/>
    </font>
    <font>
      <sz val="11"/>
      <color rgb="FF000000"/>
      <name val="Calibri"/>
      <family val="2"/>
    </font>
    <font>
      <sz val="11"/>
      <color theme="0"/>
      <name val="Calibri"/>
      <family val="2"/>
      <scheme val="minor"/>
    </font>
    <font>
      <sz val="11"/>
      <color theme="1"/>
      <name val="Calibri"/>
      <family val="2"/>
      <scheme val="minor"/>
    </font>
    <font>
      <sz val="10"/>
      <color theme="0"/>
      <name val="Calibri"/>
      <family val="2"/>
      <scheme val="minor"/>
    </font>
    <font>
      <b/>
      <sz val="11"/>
      <name val="Arial"/>
      <family val="2"/>
    </font>
    <font>
      <b/>
      <sz val="12"/>
      <color theme="1"/>
      <name val="Calibri"/>
      <family val="2"/>
      <scheme val="minor"/>
    </font>
    <font>
      <sz val="11"/>
      <color theme="0"/>
      <name val="Calibri"/>
      <family val="2"/>
    </font>
    <font>
      <sz val="11"/>
      <name val="Arial"/>
      <family val="2"/>
    </font>
    <font>
      <sz val="11"/>
      <name val="Calibri"/>
      <family val="2"/>
      <scheme val="minor"/>
    </font>
    <font>
      <sz val="11"/>
      <color theme="0" tint="-0.14999847407452621"/>
      <name val="Calibri"/>
      <family val="2"/>
      <scheme val="minor"/>
    </font>
    <font>
      <sz val="11"/>
      <color rgb="FF000000"/>
      <name val="Calibri"/>
      <family val="2"/>
      <scheme val="minor"/>
    </font>
    <font>
      <b/>
      <sz val="12"/>
      <name val="Calibri"/>
      <family val="2"/>
      <scheme val="minor"/>
    </font>
    <font>
      <sz val="10"/>
      <color theme="1"/>
      <name val="Calibri"/>
      <family val="2"/>
      <scheme val="minor"/>
    </font>
    <font>
      <sz val="7"/>
      <color theme="1"/>
      <name val="Calibri"/>
      <family val="2"/>
      <scheme val="minor"/>
    </font>
    <font>
      <sz val="10"/>
      <name val="MS Sans Serif"/>
      <family val="2"/>
    </font>
    <font>
      <u/>
      <sz val="10"/>
      <color indexed="12"/>
      <name val="Arial"/>
      <family val="2"/>
    </font>
    <font>
      <b/>
      <sz val="14"/>
      <name val="Calibri"/>
      <family val="2"/>
      <scheme val="minor"/>
    </font>
    <font>
      <sz val="10"/>
      <name val="Calibri"/>
      <family val="2"/>
      <scheme val="minor"/>
    </font>
    <font>
      <u/>
      <sz val="11"/>
      <color theme="10"/>
      <name val="Calibri"/>
      <family val="2"/>
      <scheme val="minor"/>
    </font>
    <font>
      <b/>
      <sz val="10"/>
      <name val="Calibri"/>
      <family val="2"/>
      <scheme val="minor"/>
    </font>
    <font>
      <b/>
      <sz val="11"/>
      <name val="Calibri"/>
      <family val="2"/>
      <scheme val="minor"/>
    </font>
    <font>
      <sz val="22"/>
      <name val="Calibri"/>
      <family val="2"/>
      <scheme val="minor"/>
    </font>
    <font>
      <i/>
      <sz val="10"/>
      <name val="Calibri"/>
      <family val="2"/>
      <scheme val="minor"/>
    </font>
    <font>
      <i/>
      <u/>
      <sz val="10"/>
      <name val="Calibri"/>
      <family val="2"/>
      <scheme val="minor"/>
    </font>
    <font>
      <vertAlign val="superscript"/>
      <sz val="10"/>
      <name val="Calibri"/>
      <family val="2"/>
      <scheme val="minor"/>
    </font>
    <font>
      <i/>
      <sz val="11"/>
      <name val="Calibri"/>
      <family val="2"/>
      <scheme val="minor"/>
    </font>
    <font>
      <i/>
      <sz val="11"/>
      <color rgb="FFFF0000"/>
      <name val="Calibri"/>
      <family val="2"/>
      <scheme val="minor"/>
    </font>
    <font>
      <sz val="18"/>
      <name val="Calibri"/>
      <family val="2"/>
      <scheme val="minor"/>
    </font>
    <font>
      <sz val="11"/>
      <name val="Calibri"/>
      <family val="2"/>
    </font>
    <font>
      <b/>
      <sz val="11"/>
      <color theme="0"/>
      <name val="Calibri"/>
      <family val="2"/>
      <scheme val="minor"/>
    </font>
    <font>
      <sz val="18"/>
      <color theme="8" tint="-0.499984740745262"/>
      <name val="Calibri"/>
      <family val="2"/>
      <scheme val="minor"/>
    </font>
    <font>
      <b/>
      <u/>
      <sz val="11"/>
      <name val="Calibri"/>
      <family val="2"/>
      <scheme val="minor"/>
    </font>
    <font>
      <sz val="12"/>
      <color theme="1"/>
      <name val="Calibri"/>
      <family val="2"/>
      <scheme val="minor"/>
    </font>
    <font>
      <b/>
      <sz val="11"/>
      <color theme="0" tint="-0.34998626667073579"/>
      <name val="Calibri"/>
      <family val="2"/>
      <scheme val="minor"/>
    </font>
  </fonts>
  <fills count="1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8" tint="-0.49998474074526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s>
  <borders count="110">
    <border>
      <left/>
      <right/>
      <top/>
      <bottom/>
      <diagonal/>
    </border>
    <border>
      <left/>
      <right/>
      <top style="medium">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auto="1"/>
      </top>
      <bottom style="hair">
        <color auto="1"/>
      </bottom>
      <diagonal/>
    </border>
    <border>
      <left/>
      <right/>
      <top style="hair">
        <color auto="1"/>
      </top>
      <bottom style="hair">
        <color auto="1"/>
      </bottom>
      <diagonal/>
    </border>
    <border>
      <left/>
      <right/>
      <top/>
      <bottom style="hair">
        <color auto="1"/>
      </bottom>
      <diagonal/>
    </border>
    <border>
      <left style="thin">
        <color indexed="64"/>
      </left>
      <right/>
      <top/>
      <bottom style="hair">
        <color auto="1"/>
      </bottom>
      <diagonal/>
    </border>
    <border>
      <left style="thin">
        <color indexed="64"/>
      </left>
      <right/>
      <top style="thin">
        <color auto="1"/>
      </top>
      <bottom style="hair">
        <color auto="1"/>
      </bottom>
      <diagonal/>
    </border>
    <border>
      <left style="thin">
        <color indexed="64"/>
      </left>
      <right/>
      <top style="hair">
        <color auto="1"/>
      </top>
      <bottom style="hair">
        <color auto="1"/>
      </bottom>
      <diagonal/>
    </border>
    <border>
      <left style="thin">
        <color indexed="64"/>
      </left>
      <right/>
      <top style="hair">
        <color auto="1"/>
      </top>
      <bottom style="medium">
        <color auto="1"/>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hair">
        <color auto="1"/>
      </left>
      <right/>
      <top style="thin">
        <color auto="1"/>
      </top>
      <bottom style="hair">
        <color auto="1"/>
      </bottom>
      <diagonal/>
    </border>
    <border>
      <left style="hair">
        <color auto="1"/>
      </left>
      <right/>
      <top/>
      <bottom style="thin">
        <color indexed="64"/>
      </bottom>
      <diagonal/>
    </border>
    <border>
      <left style="hair">
        <color auto="1"/>
      </left>
      <right/>
      <top style="hair">
        <color auto="1"/>
      </top>
      <bottom style="hair">
        <color auto="1"/>
      </bottom>
      <diagonal/>
    </border>
    <border>
      <left style="hair">
        <color auto="1"/>
      </left>
      <right/>
      <top/>
      <bottom style="hair">
        <color auto="1"/>
      </bottom>
      <diagonal/>
    </border>
    <border>
      <left style="hair">
        <color auto="1"/>
      </left>
      <right style="thin">
        <color indexed="64"/>
      </right>
      <top style="thin">
        <color auto="1"/>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medium">
        <color auto="1"/>
      </bottom>
      <diagonal/>
    </border>
    <border>
      <left style="thin">
        <color indexed="64"/>
      </left>
      <right style="hair">
        <color auto="1"/>
      </right>
      <top style="hair">
        <color indexed="64"/>
      </top>
      <bottom style="hair">
        <color indexed="64"/>
      </bottom>
      <diagonal/>
    </border>
    <border>
      <left style="thin">
        <color indexed="64"/>
      </left>
      <right style="hair">
        <color auto="1"/>
      </right>
      <top style="hair">
        <color indexed="64"/>
      </top>
      <bottom style="medium">
        <color indexed="64"/>
      </bottom>
      <diagonal/>
    </border>
    <border>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hair">
        <color auto="1"/>
      </left>
      <right style="thin">
        <color indexed="64"/>
      </right>
      <top/>
      <bottom style="thin">
        <color indexed="64"/>
      </bottom>
      <diagonal/>
    </border>
    <border>
      <left style="hair">
        <color auto="1"/>
      </left>
      <right style="thin">
        <color indexed="64"/>
      </right>
      <top/>
      <bottom style="hair">
        <color auto="1"/>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top style="thin">
        <color indexed="64"/>
      </top>
      <bottom/>
      <diagonal/>
    </border>
    <border>
      <left/>
      <right style="thin">
        <color theme="1"/>
      </right>
      <top style="thin">
        <color indexed="64"/>
      </top>
      <bottom/>
      <diagonal/>
    </border>
    <border>
      <left/>
      <right style="thin">
        <color theme="1"/>
      </right>
      <top/>
      <bottom/>
      <diagonal/>
    </border>
    <border>
      <left/>
      <right style="thin">
        <color theme="1"/>
      </right>
      <top style="hair">
        <color indexed="64"/>
      </top>
      <bottom/>
      <diagonal/>
    </border>
    <border>
      <left/>
      <right style="thin">
        <color theme="1"/>
      </right>
      <top/>
      <bottom style="hair">
        <color auto="1"/>
      </bottom>
      <diagonal/>
    </border>
    <border>
      <left/>
      <right style="thin">
        <color theme="1"/>
      </right>
      <top/>
      <bottom style="medium">
        <color indexed="64"/>
      </bottom>
      <diagonal/>
    </border>
    <border>
      <left style="thin">
        <color indexed="64"/>
      </left>
      <right style="thin">
        <color indexed="64"/>
      </right>
      <top style="hair">
        <color theme="1"/>
      </top>
      <bottom/>
      <diagonal/>
    </border>
    <border>
      <left style="thin">
        <color indexed="64"/>
      </left>
      <right style="thin">
        <color indexed="64"/>
      </right>
      <top style="hair">
        <color theme="1"/>
      </top>
      <bottom style="hair">
        <color theme="1"/>
      </bottom>
      <diagonal/>
    </border>
    <border>
      <left style="thin">
        <color indexed="64"/>
      </left>
      <right style="thin">
        <color indexed="64"/>
      </right>
      <top style="hair">
        <color theme="1"/>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auto="1"/>
      </top>
      <bottom style="medium">
        <color auto="1"/>
      </bottom>
      <diagonal/>
    </border>
    <border>
      <left style="thin">
        <color indexed="64"/>
      </left>
      <right style="hair">
        <color auto="1"/>
      </right>
      <top/>
      <bottom style="hair">
        <color indexed="64"/>
      </bottom>
      <diagonal/>
    </border>
    <border>
      <left style="hair">
        <color auto="1"/>
      </left>
      <right/>
      <top/>
      <bottom style="medium">
        <color indexed="64"/>
      </bottom>
      <diagonal/>
    </border>
    <border>
      <left style="hair">
        <color auto="1"/>
      </left>
      <right style="thin">
        <color indexed="64"/>
      </right>
      <top/>
      <bottom style="medium">
        <color auto="1"/>
      </bottom>
      <diagonal/>
    </border>
    <border>
      <left style="hair">
        <color auto="1"/>
      </left>
      <right/>
      <top/>
      <bottom/>
      <diagonal/>
    </border>
    <border>
      <left style="hair">
        <color auto="1"/>
      </left>
      <right style="thin">
        <color indexed="64"/>
      </right>
      <top/>
      <bottom/>
      <diagonal/>
    </border>
    <border>
      <left/>
      <right style="thin">
        <color indexed="64"/>
      </right>
      <top style="hair">
        <color auto="1"/>
      </top>
      <bottom style="medium">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auto="1"/>
      </top>
      <bottom style="hair">
        <color auto="1"/>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style="hair">
        <color theme="1"/>
      </bottom>
      <diagonal/>
    </border>
    <border>
      <left style="thin">
        <color indexed="64"/>
      </left>
      <right style="thin">
        <color indexed="64"/>
      </right>
      <top style="hair">
        <color theme="1"/>
      </top>
      <bottom style="hair">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style="hair">
        <color auto="1"/>
      </right>
      <top style="hair">
        <color auto="1"/>
      </top>
      <bottom style="thin">
        <color indexed="64"/>
      </bottom>
      <diagonal/>
    </border>
    <border>
      <left/>
      <right style="hair">
        <color indexed="64"/>
      </right>
      <top style="hair">
        <color indexed="64"/>
      </top>
      <bottom/>
      <diagonal/>
    </border>
    <border>
      <left/>
      <right style="hair">
        <color indexed="64"/>
      </right>
      <top/>
      <bottom style="hair">
        <color auto="1"/>
      </bottom>
      <diagonal/>
    </border>
    <border>
      <left/>
      <right/>
      <top style="thin">
        <color indexed="64"/>
      </top>
      <bottom style="medium">
        <color indexed="64"/>
      </bottom>
      <diagonal/>
    </border>
    <border>
      <left/>
      <right style="hair">
        <color indexed="64"/>
      </right>
      <top style="hair">
        <color auto="1"/>
      </top>
      <bottom style="medium">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medium">
        <color indexed="64"/>
      </bottom>
      <diagonal/>
    </border>
    <border>
      <left/>
      <right style="thin">
        <color indexed="64"/>
      </right>
      <top style="medium">
        <color indexed="64"/>
      </top>
      <bottom style="thin">
        <color indexed="64"/>
      </bottom>
      <diagonal/>
    </border>
    <border>
      <left style="hair">
        <color auto="1"/>
      </left>
      <right/>
      <top style="hair">
        <color auto="1"/>
      </top>
      <bottom style="thin">
        <color indexed="64"/>
      </bottom>
      <diagonal/>
    </border>
    <border>
      <left/>
      <right style="hair">
        <color indexed="64"/>
      </right>
      <top style="hair">
        <color indexed="64"/>
      </top>
      <bottom style="thin">
        <color indexed="64"/>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theme="1"/>
      </left>
      <right style="thin">
        <color indexed="64"/>
      </right>
      <top style="thin">
        <color indexed="64"/>
      </top>
      <bottom/>
      <diagonal/>
    </border>
    <border>
      <left style="thin">
        <color theme="1"/>
      </left>
      <right style="thin">
        <color indexed="64"/>
      </right>
      <top/>
      <bottom style="hair">
        <color indexed="64"/>
      </bottom>
      <diagonal/>
    </border>
    <border>
      <left style="thin">
        <color theme="1"/>
      </left>
      <right style="thin">
        <color indexed="64"/>
      </right>
      <top style="hair">
        <color indexed="64"/>
      </top>
      <bottom/>
      <diagonal/>
    </border>
    <border>
      <left style="thin">
        <color theme="1"/>
      </left>
      <right style="thin">
        <color indexed="64"/>
      </right>
      <top/>
      <bottom style="medium">
        <color indexed="64"/>
      </bottom>
      <diagonal/>
    </border>
    <border>
      <left style="medium">
        <color indexed="64"/>
      </left>
      <right/>
      <top style="thin">
        <color indexed="64"/>
      </top>
      <bottom/>
      <diagonal/>
    </border>
    <border>
      <left style="thin">
        <color theme="1"/>
      </left>
      <right style="thin">
        <color indexed="64"/>
      </right>
      <top/>
      <bottom/>
      <diagonal/>
    </border>
    <border>
      <left style="thin">
        <color indexed="64"/>
      </left>
      <right style="medium">
        <color indexed="64"/>
      </right>
      <top/>
      <bottom/>
      <diagonal/>
    </border>
    <border>
      <left/>
      <right style="hair">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diagonal/>
    </border>
  </borders>
  <cellStyleXfs count="13">
    <xf numFmtId="0" fontId="0" fillId="0" borderId="0"/>
    <xf numFmtId="0" fontId="3" fillId="0" borderId="0"/>
    <xf numFmtId="0" fontId="3" fillId="0" borderId="0"/>
    <xf numFmtId="165" fontId="3" fillId="0" borderId="0"/>
    <xf numFmtId="0" fontId="3" fillId="0" borderId="0"/>
    <xf numFmtId="0" fontId="3" fillId="0" borderId="0"/>
    <xf numFmtId="0" fontId="4" fillId="0" borderId="0"/>
    <xf numFmtId="0" fontId="6" fillId="0" borderId="0"/>
    <xf numFmtId="9" fontId="9" fillId="0" borderId="0" applyFont="0" applyFill="0" applyBorder="0" applyAlignment="0" applyProtection="0"/>
    <xf numFmtId="0" fontId="3" fillId="0" borderId="0"/>
    <xf numFmtId="0" fontId="21" fillId="0" borderId="0"/>
    <xf numFmtId="0" fontId="22" fillId="0" borderId="0" applyNumberFormat="0" applyFill="0" applyBorder="0" applyAlignment="0" applyProtection="0">
      <alignment vertical="top"/>
      <protection locked="0"/>
    </xf>
    <xf numFmtId="0" fontId="25" fillId="0" borderId="0" applyNumberFormat="0" applyFill="0" applyBorder="0" applyAlignment="0" applyProtection="0"/>
  </cellStyleXfs>
  <cellXfs count="1064">
    <xf numFmtId="0" fontId="0" fillId="0" borderId="0" xfId="0"/>
    <xf numFmtId="0" fontId="1" fillId="0" borderId="0" xfId="0" applyFont="1"/>
    <xf numFmtId="0" fontId="0" fillId="0" borderId="0" xfId="0" applyFill="1"/>
    <xf numFmtId="0" fontId="2" fillId="0" borderId="0" xfId="0" applyFont="1"/>
    <xf numFmtId="0" fontId="0" fillId="0" borderId="0" xfId="0" applyFill="1" applyBorder="1"/>
    <xf numFmtId="164" fontId="0" fillId="0" borderId="0" xfId="0" applyNumberFormat="1" applyFill="1" applyBorder="1"/>
    <xf numFmtId="3" fontId="0" fillId="0" borderId="0" xfId="0" applyNumberFormat="1"/>
    <xf numFmtId="164" fontId="0" fillId="0" borderId="0" xfId="0" applyNumberFormat="1" applyFill="1"/>
    <xf numFmtId="0" fontId="0" fillId="0" borderId="13" xfId="0" applyFill="1" applyBorder="1" applyAlignment="1">
      <alignment horizontal="center"/>
    </xf>
    <xf numFmtId="0" fontId="0" fillId="0" borderId="14" xfId="0" applyFill="1" applyBorder="1" applyAlignment="1">
      <alignment horizontal="center"/>
    </xf>
    <xf numFmtId="164" fontId="0" fillId="0" borderId="3" xfId="0" applyNumberFormat="1" applyFill="1" applyBorder="1" applyAlignment="1">
      <alignment horizontal="center"/>
    </xf>
    <xf numFmtId="4" fontId="0" fillId="0" borderId="11" xfId="0" quotePrefix="1" applyNumberFormat="1" applyFill="1" applyBorder="1" applyAlignment="1">
      <alignment horizontal="center"/>
    </xf>
    <xf numFmtId="4" fontId="0" fillId="0" borderId="7" xfId="0" quotePrefix="1" applyNumberFormat="1" applyFill="1" applyBorder="1" applyAlignment="1">
      <alignment horizontal="center"/>
    </xf>
    <xf numFmtId="0" fontId="0" fillId="0" borderId="0" xfId="0" applyFill="1" applyBorder="1" applyAlignment="1">
      <alignment horizontal="center"/>
    </xf>
    <xf numFmtId="4" fontId="0" fillId="0" borderId="0" xfId="0" quotePrefix="1" applyNumberFormat="1" applyFill="1" applyBorder="1" applyAlignment="1">
      <alignment horizontal="center"/>
    </xf>
    <xf numFmtId="0" fontId="0" fillId="0" borderId="7" xfId="0" quotePrefix="1" applyFill="1" applyBorder="1" applyAlignment="1">
      <alignment horizontal="center"/>
    </xf>
    <xf numFmtId="0" fontId="0" fillId="0" borderId="13" xfId="0" quotePrefix="1" applyFill="1" applyBorder="1" applyAlignment="1">
      <alignment horizontal="center"/>
    </xf>
    <xf numFmtId="0" fontId="0" fillId="5" borderId="4" xfId="0" applyFill="1" applyBorder="1"/>
    <xf numFmtId="0" fontId="1" fillId="5" borderId="10" xfId="0" applyFont="1" applyFill="1" applyBorder="1"/>
    <xf numFmtId="0" fontId="0" fillId="6" borderId="7" xfId="0" applyFill="1" applyBorder="1"/>
    <xf numFmtId="0" fontId="0" fillId="6" borderId="8" xfId="0" applyFill="1" applyBorder="1"/>
    <xf numFmtId="0" fontId="2" fillId="3" borderId="0" xfId="0" applyFont="1" applyFill="1"/>
    <xf numFmtId="0" fontId="1" fillId="3" borderId="0" xfId="0" applyFont="1" applyFill="1" applyAlignment="1">
      <alignment horizontal="left"/>
    </xf>
    <xf numFmtId="0" fontId="1" fillId="3" borderId="0" xfId="0" applyFont="1" applyFill="1"/>
    <xf numFmtId="0" fontId="0" fillId="0" borderId="0" xfId="0" applyBorder="1"/>
    <xf numFmtId="4" fontId="0" fillId="0" borderId="5" xfId="0" quotePrefix="1" applyNumberFormat="1" applyFill="1" applyBorder="1" applyAlignment="1">
      <alignment horizontal="center"/>
    </xf>
    <xf numFmtId="0" fontId="0" fillId="0" borderId="11" xfId="0" quotePrefix="1" applyFill="1" applyBorder="1" applyAlignment="1">
      <alignment horizontal="center"/>
    </xf>
    <xf numFmtId="0" fontId="0" fillId="0" borderId="17" xfId="0" quotePrefix="1" applyFill="1" applyBorder="1" applyAlignment="1">
      <alignment horizontal="center"/>
    </xf>
    <xf numFmtId="0" fontId="0" fillId="0" borderId="0" xfId="0" quotePrefix="1" applyFill="1" applyBorder="1" applyAlignment="1">
      <alignment horizontal="center"/>
    </xf>
    <xf numFmtId="0" fontId="0" fillId="0" borderId="12" xfId="0" quotePrefix="1" applyFill="1" applyBorder="1" applyAlignment="1">
      <alignment horizontal="center"/>
    </xf>
    <xf numFmtId="0" fontId="0" fillId="0" borderId="3" xfId="0" quotePrefix="1" applyFill="1" applyBorder="1" applyAlignment="1">
      <alignment horizontal="center"/>
    </xf>
    <xf numFmtId="0" fontId="0" fillId="0" borderId="8" xfId="0" quotePrefix="1" applyFill="1" applyBorder="1" applyAlignment="1">
      <alignment horizontal="center"/>
    </xf>
    <xf numFmtId="164" fontId="0" fillId="0" borderId="0" xfId="0" applyNumberFormat="1" applyFill="1" applyBorder="1" applyAlignment="1">
      <alignment horizontal="center"/>
    </xf>
    <xf numFmtId="0" fontId="14" fillId="0" borderId="0" xfId="1" applyFont="1" applyFill="1" applyBorder="1" applyAlignment="1">
      <alignment horizontal="right"/>
    </xf>
    <xf numFmtId="0" fontId="16" fillId="5" borderId="6" xfId="0" applyFont="1" applyFill="1" applyBorder="1"/>
    <xf numFmtId="2" fontId="0" fillId="5" borderId="4" xfId="0" applyNumberFormat="1" applyFill="1" applyBorder="1"/>
    <xf numFmtId="0" fontId="0" fillId="6" borderId="38" xfId="0" applyFill="1" applyBorder="1"/>
    <xf numFmtId="164" fontId="0" fillId="0" borderId="37" xfId="0" applyNumberFormat="1" applyBorder="1" applyAlignment="1">
      <alignment horizontal="center"/>
    </xf>
    <xf numFmtId="164" fontId="0" fillId="0" borderId="37" xfId="0" applyNumberFormat="1" applyFill="1" applyBorder="1" applyAlignment="1">
      <alignment horizontal="center"/>
    </xf>
    <xf numFmtId="0" fontId="0" fillId="0" borderId="39" xfId="0" applyFill="1" applyBorder="1" applyAlignment="1">
      <alignment horizontal="center"/>
    </xf>
    <xf numFmtId="0" fontId="0" fillId="6" borderId="25" xfId="0" applyFill="1" applyBorder="1"/>
    <xf numFmtId="164" fontId="0" fillId="0" borderId="20" xfId="0" applyNumberFormat="1" applyBorder="1" applyAlignment="1">
      <alignment horizontal="center"/>
    </xf>
    <xf numFmtId="164" fontId="0" fillId="0" borderId="20" xfId="0" applyNumberFormat="1" applyFill="1" applyBorder="1" applyAlignment="1">
      <alignment horizontal="center"/>
    </xf>
    <xf numFmtId="0" fontId="0" fillId="0" borderId="40" xfId="0" quotePrefix="1" applyFill="1" applyBorder="1" applyAlignment="1">
      <alignment horizontal="center"/>
    </xf>
    <xf numFmtId="0" fontId="0" fillId="0" borderId="40" xfId="0" applyFill="1" applyBorder="1" applyAlignment="1">
      <alignment horizontal="center"/>
    </xf>
    <xf numFmtId="4" fontId="0" fillId="0" borderId="41" xfId="0" quotePrefix="1" applyNumberFormat="1" applyFill="1" applyBorder="1" applyAlignment="1">
      <alignment horizontal="center"/>
    </xf>
    <xf numFmtId="4" fontId="0" fillId="0" borderId="37" xfId="0" quotePrefix="1" applyNumberFormat="1" applyFill="1" applyBorder="1" applyAlignment="1">
      <alignment horizontal="center"/>
    </xf>
    <xf numFmtId="4" fontId="0" fillId="0" borderId="38" xfId="0" quotePrefix="1" applyNumberFormat="1" applyFill="1" applyBorder="1" applyAlignment="1">
      <alignment horizontal="center"/>
    </xf>
    <xf numFmtId="4" fontId="0" fillId="0" borderId="21" xfId="0" quotePrefix="1" applyNumberFormat="1" applyFill="1" applyBorder="1" applyAlignment="1">
      <alignment horizontal="center"/>
    </xf>
    <xf numFmtId="4" fontId="0" fillId="0" borderId="20" xfId="0" quotePrefix="1" applyNumberFormat="1" applyFill="1" applyBorder="1" applyAlignment="1">
      <alignment horizontal="center"/>
    </xf>
    <xf numFmtId="4" fontId="0" fillId="0" borderId="25" xfId="0" quotePrefix="1" applyNumberFormat="1" applyFill="1" applyBorder="1" applyAlignment="1">
      <alignment horizontal="center"/>
    </xf>
    <xf numFmtId="0" fontId="0" fillId="0" borderId="41" xfId="0" quotePrefix="1" applyFill="1" applyBorder="1" applyAlignment="1">
      <alignment horizontal="center"/>
    </xf>
    <xf numFmtId="0" fontId="0" fillId="0" borderId="37" xfId="0" quotePrefix="1" applyFill="1" applyBorder="1" applyAlignment="1">
      <alignment horizontal="center"/>
    </xf>
    <xf numFmtId="0" fontId="0" fillId="0" borderId="21" xfId="0" quotePrefix="1" applyFill="1" applyBorder="1" applyAlignment="1">
      <alignment horizontal="center"/>
    </xf>
    <xf numFmtId="0" fontId="0" fillId="0" borderId="20" xfId="0" quotePrefix="1" applyFill="1" applyBorder="1" applyAlignment="1">
      <alignment horizontal="center"/>
    </xf>
    <xf numFmtId="0" fontId="11" fillId="0" borderId="0" xfId="1" applyFont="1" applyBorder="1" applyAlignment="1">
      <alignment wrapText="1"/>
    </xf>
    <xf numFmtId="0" fontId="18" fillId="0" borderId="0" xfId="1" applyFont="1" applyBorder="1"/>
    <xf numFmtId="0" fontId="0" fillId="0" borderId="0" xfId="0" applyFill="1" applyAlignment="1">
      <alignment wrapText="1"/>
    </xf>
    <xf numFmtId="3" fontId="0" fillId="0" borderId="0" xfId="0" applyNumberFormat="1" applyFill="1" applyBorder="1" applyAlignment="1">
      <alignment horizontal="center"/>
    </xf>
    <xf numFmtId="3" fontId="0" fillId="0" borderId="37" xfId="0" applyNumberFormat="1" applyBorder="1" applyAlignment="1">
      <alignment horizontal="center"/>
    </xf>
    <xf numFmtId="3" fontId="0" fillId="0" borderId="37" xfId="0" applyNumberFormat="1" applyFill="1" applyBorder="1" applyAlignment="1">
      <alignment horizontal="center"/>
    </xf>
    <xf numFmtId="3" fontId="0" fillId="0" borderId="20" xfId="0" applyNumberFormat="1" applyBorder="1" applyAlignment="1">
      <alignment horizontal="center"/>
    </xf>
    <xf numFmtId="3" fontId="0" fillId="0" borderId="20" xfId="0" applyNumberFormat="1" applyFill="1" applyBorder="1" applyAlignment="1">
      <alignment horizontal="center"/>
    </xf>
    <xf numFmtId="3" fontId="0" fillId="0" borderId="12" xfId="0" applyNumberFormat="1" applyBorder="1" applyAlignment="1">
      <alignment horizontal="center"/>
    </xf>
    <xf numFmtId="0" fontId="16" fillId="5" borderId="4" xfId="0" applyFont="1" applyFill="1" applyBorder="1"/>
    <xf numFmtId="0" fontId="16" fillId="5" borderId="2" xfId="0" applyFont="1" applyFill="1" applyBorder="1"/>
    <xf numFmtId="0" fontId="16" fillId="0" borderId="7" xfId="0" applyFont="1" applyFill="1" applyBorder="1" applyAlignment="1">
      <alignment horizontal="center"/>
    </xf>
    <xf numFmtId="0" fontId="16" fillId="0" borderId="38" xfId="0" applyFont="1" applyFill="1" applyBorder="1" applyAlignment="1">
      <alignment horizontal="center"/>
    </xf>
    <xf numFmtId="0" fontId="16" fillId="0" borderId="25" xfId="0" applyFont="1" applyFill="1" applyBorder="1" applyAlignment="1">
      <alignment horizontal="center"/>
    </xf>
    <xf numFmtId="0" fontId="16" fillId="0" borderId="8" xfId="0" applyFont="1" applyFill="1" applyBorder="1" applyAlignment="1">
      <alignment horizontal="center"/>
    </xf>
    <xf numFmtId="3" fontId="7" fillId="3" borderId="22"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9" fontId="7" fillId="3" borderId="32" xfId="0" applyNumberFormat="1" applyFont="1" applyFill="1" applyBorder="1" applyAlignment="1">
      <alignment horizontal="center" vertical="center"/>
    </xf>
    <xf numFmtId="3" fontId="7" fillId="3" borderId="34" xfId="0" applyNumberFormat="1" applyFont="1" applyFill="1" applyBorder="1" applyAlignment="1">
      <alignment horizontal="center" vertical="center"/>
    </xf>
    <xf numFmtId="3" fontId="7" fillId="3" borderId="24" xfId="0" applyNumberFormat="1" applyFont="1" applyFill="1" applyBorder="1" applyAlignment="1">
      <alignment horizontal="center" vertical="center"/>
    </xf>
    <xf numFmtId="9" fontId="7" fillId="3" borderId="33" xfId="0" applyNumberFormat="1" applyFont="1" applyFill="1" applyBorder="1" applyAlignment="1">
      <alignment horizontal="center" vertical="center"/>
    </xf>
    <xf numFmtId="3" fontId="7" fillId="3" borderId="35" xfId="0" applyNumberFormat="1" applyFont="1" applyFill="1" applyBorder="1" applyAlignment="1">
      <alignment horizontal="center" vertical="center"/>
    </xf>
    <xf numFmtId="9" fontId="7" fillId="3" borderId="31" xfId="8" applyFont="1" applyFill="1" applyBorder="1" applyAlignment="1">
      <alignment horizontal="center" vertical="center"/>
    </xf>
    <xf numFmtId="3" fontId="7" fillId="3" borderId="9" xfId="0" applyNumberFormat="1" applyFont="1" applyFill="1" applyBorder="1" applyAlignment="1">
      <alignment horizontal="center" vertical="center"/>
    </xf>
    <xf numFmtId="9" fontId="7" fillId="3" borderId="27" xfId="8" applyFont="1" applyFill="1" applyBorder="1" applyAlignment="1">
      <alignment horizontal="center" vertical="center"/>
    </xf>
    <xf numFmtId="9" fontId="7" fillId="3" borderId="29" xfId="8" applyFont="1" applyFill="1" applyBorder="1" applyAlignment="1">
      <alignment horizontal="center" vertical="center"/>
    </xf>
    <xf numFmtId="9" fontId="7" fillId="3" borderId="32" xfId="8" applyFont="1" applyFill="1" applyBorder="1" applyAlignment="1">
      <alignment horizontal="center" vertical="center"/>
    </xf>
    <xf numFmtId="9" fontId="7" fillId="3" borderId="28" xfId="8" applyFont="1" applyFill="1" applyBorder="1" applyAlignment="1">
      <alignment horizontal="center" vertical="center"/>
    </xf>
    <xf numFmtId="9" fontId="7" fillId="3" borderId="42" xfId="8" applyFont="1" applyFill="1" applyBorder="1" applyAlignment="1">
      <alignment horizontal="center" vertical="center"/>
    </xf>
    <xf numFmtId="3" fontId="0" fillId="3" borderId="9" xfId="0" applyNumberFormat="1" applyFill="1" applyBorder="1" applyAlignment="1">
      <alignment horizontal="center"/>
    </xf>
    <xf numFmtId="9" fontId="0" fillId="3" borderId="28" xfId="8" applyFont="1" applyFill="1" applyBorder="1" applyAlignment="1">
      <alignment horizontal="center"/>
    </xf>
    <xf numFmtId="9" fontId="0" fillId="3" borderId="42" xfId="8" applyFont="1" applyFill="1" applyBorder="1" applyAlignment="1">
      <alignment horizontal="center"/>
    </xf>
    <xf numFmtId="3" fontId="0" fillId="3" borderId="22" xfId="0" applyNumberFormat="1" applyFill="1" applyBorder="1" applyAlignment="1">
      <alignment horizontal="center"/>
    </xf>
    <xf numFmtId="9" fontId="0" fillId="3" borderId="27" xfId="8" applyFont="1" applyFill="1" applyBorder="1" applyAlignment="1">
      <alignment horizontal="center"/>
    </xf>
    <xf numFmtId="9" fontId="0" fillId="3" borderId="31" xfId="8" applyFont="1" applyFill="1" applyBorder="1" applyAlignment="1">
      <alignment horizontal="center"/>
    </xf>
    <xf numFmtId="3" fontId="0" fillId="3" borderId="23" xfId="0" applyNumberFormat="1" applyFill="1" applyBorder="1" applyAlignment="1">
      <alignment horizontal="center"/>
    </xf>
    <xf numFmtId="9" fontId="0" fillId="3" borderId="29" xfId="8" applyFont="1" applyFill="1" applyBorder="1" applyAlignment="1">
      <alignment horizontal="center"/>
    </xf>
    <xf numFmtId="9" fontId="0" fillId="3" borderId="32" xfId="8" applyFont="1" applyFill="1" applyBorder="1" applyAlignment="1">
      <alignment horizontal="center"/>
    </xf>
    <xf numFmtId="3" fontId="7" fillId="3" borderId="21" xfId="0" applyNumberFormat="1" applyFont="1" applyFill="1" applyBorder="1" applyAlignment="1">
      <alignment horizontal="center" vertical="center"/>
    </xf>
    <xf numFmtId="9" fontId="7" fillId="3" borderId="30" xfId="8" applyFont="1" applyFill="1" applyBorder="1" applyAlignment="1">
      <alignment horizontal="center" vertical="center"/>
    </xf>
    <xf numFmtId="9" fontId="7" fillId="3" borderId="43" xfId="8" applyFont="1" applyFill="1" applyBorder="1" applyAlignment="1">
      <alignment horizontal="center" vertical="center"/>
    </xf>
    <xf numFmtId="0" fontId="0" fillId="0" borderId="0" xfId="0" applyAlignment="1"/>
    <xf numFmtId="0" fontId="0" fillId="0" borderId="0" xfId="0" applyAlignment="1">
      <alignment wrapText="1"/>
    </xf>
    <xf numFmtId="0" fontId="0" fillId="7" borderId="13" xfId="0" quotePrefix="1" applyFill="1" applyBorder="1"/>
    <xf numFmtId="0" fontId="0" fillId="0" borderId="0" xfId="0" applyBorder="1" applyAlignment="1">
      <alignment vertical="top" wrapText="1"/>
    </xf>
    <xf numFmtId="4" fontId="0" fillId="0" borderId="46" xfId="0" quotePrefix="1" applyNumberFormat="1" applyFill="1" applyBorder="1" applyAlignment="1">
      <alignment horizontal="center"/>
    </xf>
    <xf numFmtId="4" fontId="0" fillId="0" borderId="17" xfId="0" quotePrefix="1" applyNumberFormat="1" applyFill="1" applyBorder="1" applyAlignment="1">
      <alignment horizontal="center"/>
    </xf>
    <xf numFmtId="4" fontId="0" fillId="0" borderId="47" xfId="0" quotePrefix="1" applyNumberFormat="1" applyFill="1" applyBorder="1" applyAlignment="1">
      <alignment horizontal="center"/>
    </xf>
    <xf numFmtId="4" fontId="0" fillId="0" borderId="48" xfId="0" quotePrefix="1" applyNumberFormat="1" applyFill="1" applyBorder="1" applyAlignment="1">
      <alignment horizontal="center"/>
    </xf>
    <xf numFmtId="4" fontId="0" fillId="0" borderId="49" xfId="0" quotePrefix="1" applyNumberFormat="1" applyFill="1" applyBorder="1" applyAlignment="1">
      <alignment horizontal="center"/>
    </xf>
    <xf numFmtId="4" fontId="0" fillId="0" borderId="50" xfId="0" quotePrefix="1" applyNumberFormat="1" applyFill="1" applyBorder="1" applyAlignment="1">
      <alignment horizontal="center"/>
    </xf>
    <xf numFmtId="4" fontId="0" fillId="0" borderId="9" xfId="0" quotePrefix="1" applyNumberFormat="1" applyFill="1" applyBorder="1" applyAlignment="1">
      <alignment horizontal="center"/>
    </xf>
    <xf numFmtId="4" fontId="0" fillId="0" borderId="2" xfId="0" quotePrefix="1" applyNumberFormat="1" applyFill="1" applyBorder="1" applyAlignment="1">
      <alignment horizontal="center"/>
    </xf>
    <xf numFmtId="0" fontId="0" fillId="0" borderId="46" xfId="0" quotePrefix="1" applyFill="1" applyBorder="1" applyAlignment="1">
      <alignment horizontal="center"/>
    </xf>
    <xf numFmtId="0" fontId="0" fillId="0" borderId="47" xfId="0" quotePrefix="1" applyFill="1" applyBorder="1" applyAlignment="1">
      <alignment horizontal="center"/>
    </xf>
    <xf numFmtId="0" fontId="0" fillId="0" borderId="48" xfId="0" quotePrefix="1" applyFill="1" applyBorder="1" applyAlignment="1">
      <alignment horizontal="center"/>
    </xf>
    <xf numFmtId="0" fontId="0" fillId="0" borderId="49" xfId="0" quotePrefix="1" applyFill="1" applyBorder="1" applyAlignment="1">
      <alignment horizontal="center"/>
    </xf>
    <xf numFmtId="0" fontId="0" fillId="0" borderId="50" xfId="0" quotePrefix="1" applyFill="1" applyBorder="1" applyAlignment="1">
      <alignment horizontal="center"/>
    </xf>
    <xf numFmtId="0" fontId="0" fillId="0" borderId="51" xfId="0" quotePrefix="1" applyFill="1" applyBorder="1" applyAlignment="1">
      <alignment horizontal="center"/>
    </xf>
    <xf numFmtId="0" fontId="0" fillId="2" borderId="16" xfId="0" quotePrefix="1" applyFill="1" applyBorder="1"/>
    <xf numFmtId="0" fontId="0" fillId="2" borderId="52" xfId="0" quotePrefix="1" applyFill="1" applyBorder="1"/>
    <xf numFmtId="0" fontId="0" fillId="7" borderId="53" xfId="0" quotePrefix="1" applyFill="1" applyBorder="1"/>
    <xf numFmtId="0" fontId="0" fillId="0" borderId="52" xfId="0" applyFill="1" applyBorder="1"/>
    <xf numFmtId="0" fontId="0" fillId="5" borderId="52" xfId="0" applyFill="1" applyBorder="1" applyAlignment="1">
      <alignment vertical="top"/>
    </xf>
    <xf numFmtId="0" fontId="0" fillId="6" borderId="11" xfId="0" applyFill="1" applyBorder="1"/>
    <xf numFmtId="0" fontId="0" fillId="6" borderId="41" xfId="0" applyFill="1" applyBorder="1"/>
    <xf numFmtId="0" fontId="0" fillId="6" borderId="21" xfId="0" applyFill="1" applyBorder="1"/>
    <xf numFmtId="0" fontId="0" fillId="6" borderId="9" xfId="0" applyFill="1" applyBorder="1"/>
    <xf numFmtId="0" fontId="0" fillId="6" borderId="12" xfId="0" applyFill="1" applyBorder="1"/>
    <xf numFmtId="0" fontId="7" fillId="6" borderId="11" xfId="0" applyFont="1" applyFill="1" applyBorder="1" applyAlignment="1">
      <alignment vertical="center"/>
    </xf>
    <xf numFmtId="0" fontId="7" fillId="6" borderId="9" xfId="0" applyFont="1" applyFill="1" applyBorder="1" applyAlignment="1">
      <alignment vertical="center"/>
    </xf>
    <xf numFmtId="0" fontId="0" fillId="6" borderId="12" xfId="0" applyFill="1" applyBorder="1" applyAlignment="1">
      <alignment wrapText="1"/>
    </xf>
    <xf numFmtId="0" fontId="0" fillId="0" borderId="0" xfId="0" applyAlignment="1">
      <alignment horizontal="center"/>
    </xf>
    <xf numFmtId="0" fontId="23" fillId="0" borderId="0" xfId="1" applyFont="1" applyBorder="1"/>
    <xf numFmtId="0" fontId="24" fillId="0" borderId="0" xfId="1" applyFont="1" applyBorder="1" applyAlignment="1">
      <alignment horizontal="left" vertical="center"/>
    </xf>
    <xf numFmtId="0" fontId="24" fillId="0" borderId="0" xfId="9" applyFont="1" applyBorder="1" applyAlignment="1">
      <alignment horizontal="left"/>
    </xf>
    <xf numFmtId="0" fontId="0" fillId="0" borderId="0" xfId="0" applyBorder="1" applyAlignment="1">
      <alignment horizontal="left"/>
    </xf>
    <xf numFmtId="0" fontId="20" fillId="0" borderId="0" xfId="0" applyFont="1" applyFill="1" applyAlignment="1">
      <alignment horizontal="left" wrapText="1"/>
    </xf>
    <xf numFmtId="0" fontId="19" fillId="0" borderId="0" xfId="0" applyFont="1" applyFill="1" applyAlignment="1">
      <alignment horizontal="left"/>
    </xf>
    <xf numFmtId="0" fontId="19" fillId="0" borderId="0" xfId="0" applyFont="1" applyFill="1" applyAlignment="1">
      <alignment horizontal="left" wrapText="1"/>
    </xf>
    <xf numFmtId="0" fontId="5" fillId="0" borderId="0" xfId="0" applyFont="1" applyFill="1" applyBorder="1"/>
    <xf numFmtId="0" fontId="0" fillId="0" borderId="0" xfId="0"/>
    <xf numFmtId="0" fontId="2" fillId="0" borderId="0" xfId="0" applyFont="1" applyProtection="1"/>
    <xf numFmtId="0" fontId="1" fillId="2" borderId="44" xfId="0" applyFont="1" applyFill="1" applyBorder="1" applyProtection="1"/>
    <xf numFmtId="0" fontId="1" fillId="0" borderId="18" xfId="0" applyFont="1" applyBorder="1" applyProtection="1"/>
    <xf numFmtId="0" fontId="1" fillId="0" borderId="55" xfId="0" applyFont="1" applyBorder="1" applyProtection="1"/>
    <xf numFmtId="0" fontId="1" fillId="7" borderId="45" xfId="0" applyFont="1" applyFill="1" applyBorder="1" applyProtection="1"/>
    <xf numFmtId="0" fontId="1" fillId="0" borderId="19" xfId="0" applyFont="1" applyBorder="1" applyProtection="1"/>
    <xf numFmtId="0" fontId="1" fillId="0" borderId="56" xfId="0" applyFont="1" applyBorder="1" applyProtection="1"/>
    <xf numFmtId="0" fontId="1" fillId="0" borderId="45" xfId="0" applyFont="1" applyFill="1" applyBorder="1" applyProtection="1"/>
    <xf numFmtId="0" fontId="0" fillId="5" borderId="13" xfId="0" applyFill="1" applyBorder="1" applyAlignment="1" applyProtection="1">
      <alignment vertical="top"/>
    </xf>
    <xf numFmtId="0" fontId="5" fillId="8" borderId="54" xfId="0" applyFont="1" applyFill="1" applyBorder="1" applyProtection="1"/>
    <xf numFmtId="0" fontId="0" fillId="0" borderId="0" xfId="0"/>
    <xf numFmtId="0" fontId="0" fillId="6" borderId="46" xfId="0" applyFill="1" applyBorder="1" applyAlignment="1">
      <alignment wrapText="1"/>
    </xf>
    <xf numFmtId="164" fontId="0" fillId="0" borderId="3" xfId="0" applyNumberFormat="1" applyBorder="1" applyAlignment="1">
      <alignment horizontal="center"/>
    </xf>
    <xf numFmtId="0" fontId="0" fillId="0" borderId="0" xfId="0" applyAlignment="1">
      <alignment horizontal="left"/>
    </xf>
    <xf numFmtId="9" fontId="0" fillId="0" borderId="55" xfId="8" applyFont="1" applyBorder="1" applyAlignment="1">
      <alignment horizontal="center"/>
    </xf>
    <xf numFmtId="0" fontId="17" fillId="6" borderId="55" xfId="0" applyFont="1" applyFill="1" applyBorder="1" applyAlignment="1">
      <alignment horizontal="left" vertical="center"/>
    </xf>
    <xf numFmtId="3" fontId="7" fillId="3" borderId="19" xfId="0" applyNumberFormat="1" applyFont="1" applyFill="1" applyBorder="1" applyAlignment="1">
      <alignment horizontal="center" vertical="center"/>
    </xf>
    <xf numFmtId="3" fontId="7" fillId="3" borderId="58" xfId="0" applyNumberFormat="1" applyFont="1" applyFill="1" applyBorder="1" applyAlignment="1">
      <alignment horizontal="center" vertical="center"/>
    </xf>
    <xf numFmtId="3" fontId="7" fillId="3" borderId="20" xfId="0" applyNumberFormat="1" applyFont="1" applyFill="1" applyBorder="1" applyAlignment="1">
      <alignment horizontal="center" vertical="center"/>
    </xf>
    <xf numFmtId="9" fontId="7" fillId="3" borderId="43" xfId="0" applyNumberFormat="1" applyFont="1" applyFill="1" applyBorder="1" applyAlignment="1">
      <alignment horizontal="center" vertical="center"/>
    </xf>
    <xf numFmtId="3" fontId="7" fillId="3" borderId="59" xfId="0" applyNumberFormat="1" applyFont="1" applyFill="1" applyBorder="1" applyAlignment="1">
      <alignment horizontal="center" vertical="center"/>
    </xf>
    <xf numFmtId="0" fontId="17" fillId="6" borderId="19" xfId="0" applyFont="1" applyFill="1" applyBorder="1" applyAlignment="1">
      <alignment horizontal="left" vertical="center"/>
    </xf>
    <xf numFmtId="0" fontId="17" fillId="6" borderId="56" xfId="0" applyFont="1" applyFill="1" applyBorder="1" applyAlignment="1">
      <alignment horizontal="left" vertical="center"/>
    </xf>
    <xf numFmtId="164" fontId="0" fillId="0" borderId="0" xfId="0" applyNumberFormat="1" applyBorder="1" applyAlignment="1">
      <alignment horizontal="center"/>
    </xf>
    <xf numFmtId="0" fontId="7" fillId="6" borderId="12" xfId="0" applyFont="1" applyFill="1" applyBorder="1" applyAlignment="1">
      <alignment vertical="center"/>
    </xf>
    <xf numFmtId="9" fontId="0" fillId="0" borderId="8" xfId="8" applyFont="1" applyFill="1" applyBorder="1" applyAlignment="1">
      <alignment horizontal="center"/>
    </xf>
    <xf numFmtId="3" fontId="0" fillId="3" borderId="21" xfId="0" applyNumberFormat="1" applyFill="1" applyBorder="1" applyAlignment="1">
      <alignment horizontal="center"/>
    </xf>
    <xf numFmtId="9" fontId="0" fillId="3" borderId="30" xfId="8" applyFont="1" applyFill="1" applyBorder="1" applyAlignment="1">
      <alignment horizontal="center"/>
    </xf>
    <xf numFmtId="9" fontId="0" fillId="3" borderId="43" xfId="8" applyFont="1" applyFill="1" applyBorder="1" applyAlignment="1">
      <alignment horizontal="center"/>
    </xf>
    <xf numFmtId="0" fontId="0" fillId="6" borderId="11" xfId="0" applyFill="1" applyBorder="1" applyAlignment="1">
      <alignment wrapText="1"/>
    </xf>
    <xf numFmtId="3" fontId="0" fillId="3" borderId="12" xfId="0" applyNumberFormat="1" applyFill="1" applyBorder="1" applyAlignment="1">
      <alignment horizontal="center"/>
    </xf>
    <xf numFmtId="9" fontId="0" fillId="3" borderId="60" xfId="8" applyFont="1" applyFill="1" applyBorder="1" applyAlignment="1">
      <alignment horizontal="center"/>
    </xf>
    <xf numFmtId="9" fontId="0" fillId="3" borderId="61" xfId="8" applyFont="1" applyFill="1" applyBorder="1" applyAlignment="1">
      <alignment horizontal="center"/>
    </xf>
    <xf numFmtId="0" fontId="0" fillId="0" borderId="0" xfId="0"/>
    <xf numFmtId="3" fontId="7" fillId="3" borderId="11" xfId="0" applyNumberFormat="1" applyFont="1" applyFill="1" applyBorder="1" applyAlignment="1">
      <alignment horizontal="center" vertical="center"/>
    </xf>
    <xf numFmtId="9" fontId="7" fillId="3" borderId="62" xfId="8" applyFont="1" applyFill="1" applyBorder="1" applyAlignment="1">
      <alignment horizontal="center" vertical="center"/>
    </xf>
    <xf numFmtId="9" fontId="7" fillId="3" borderId="63" xfId="8" applyFont="1" applyFill="1" applyBorder="1" applyAlignment="1">
      <alignment horizontal="center" vertical="center"/>
    </xf>
    <xf numFmtId="0" fontId="7" fillId="6" borderId="46" xfId="0" applyFont="1" applyFill="1" applyBorder="1" applyAlignment="1">
      <alignment vertical="center"/>
    </xf>
    <xf numFmtId="0" fontId="17" fillId="6" borderId="64" xfId="0" applyFont="1" applyFill="1" applyBorder="1" applyAlignment="1">
      <alignment horizontal="left" vertical="center"/>
    </xf>
    <xf numFmtId="0" fontId="7" fillId="6" borderId="25" xfId="0" applyFont="1" applyFill="1" applyBorder="1" applyAlignment="1">
      <alignment horizontal="right" vertical="center"/>
    </xf>
    <xf numFmtId="0" fontId="7" fillId="6" borderId="8" xfId="0" applyFont="1" applyFill="1" applyBorder="1" applyAlignment="1">
      <alignment horizontal="right" vertical="center"/>
    </xf>
    <xf numFmtId="0" fontId="7" fillId="6" borderId="18" xfId="0" applyFont="1" applyFill="1" applyBorder="1" applyAlignment="1">
      <alignment horizontal="right" vertical="center"/>
    </xf>
    <xf numFmtId="0" fontId="7" fillId="6" borderId="19" xfId="0" applyFont="1" applyFill="1" applyBorder="1" applyAlignment="1">
      <alignment horizontal="right" vertical="center"/>
    </xf>
    <xf numFmtId="0" fontId="7" fillId="6" borderId="0" xfId="0" applyFont="1" applyFill="1" applyBorder="1" applyAlignment="1">
      <alignment horizontal="right" vertical="center"/>
    </xf>
    <xf numFmtId="0" fontId="7" fillId="6" borderId="2" xfId="0" applyFont="1" applyFill="1" applyBorder="1" applyAlignment="1">
      <alignment horizontal="right" vertical="center"/>
    </xf>
    <xf numFmtId="0" fontId="7" fillId="6" borderId="20" xfId="0" applyFont="1" applyFill="1" applyBorder="1" applyAlignment="1">
      <alignment horizontal="right" vertical="center"/>
    </xf>
    <xf numFmtId="0" fontId="0" fillId="6" borderId="18" xfId="0" applyFill="1" applyBorder="1" applyAlignment="1">
      <alignment horizontal="right"/>
    </xf>
    <xf numFmtId="0" fontId="0" fillId="6" borderId="2" xfId="0" applyFill="1" applyBorder="1" applyAlignment="1">
      <alignment horizontal="right"/>
    </xf>
    <xf numFmtId="0" fontId="0" fillId="6" borderId="19" xfId="0" applyFill="1" applyBorder="1" applyAlignment="1">
      <alignment horizontal="right"/>
    </xf>
    <xf numFmtId="0" fontId="0" fillId="6" borderId="3" xfId="0" applyFill="1" applyBorder="1" applyAlignment="1">
      <alignment horizontal="right"/>
    </xf>
    <xf numFmtId="0" fontId="7" fillId="6" borderId="55" xfId="0" applyFont="1" applyFill="1" applyBorder="1" applyAlignment="1">
      <alignment horizontal="right" vertical="center"/>
    </xf>
    <xf numFmtId="3" fontId="0" fillId="5" borderId="4" xfId="0" applyNumberFormat="1" applyFill="1" applyBorder="1"/>
    <xf numFmtId="3" fontId="0" fillId="0" borderId="0" xfId="0" applyNumberFormat="1" applyBorder="1" applyAlignment="1">
      <alignment horizontal="center"/>
    </xf>
    <xf numFmtId="3" fontId="0" fillId="0" borderId="66" xfId="0" applyNumberFormat="1" applyBorder="1" applyAlignment="1">
      <alignment horizontal="center"/>
    </xf>
    <xf numFmtId="4" fontId="0" fillId="0" borderId="67" xfId="0" applyNumberFormat="1" applyFill="1" applyBorder="1" applyAlignment="1">
      <alignment horizontal="center"/>
    </xf>
    <xf numFmtId="4" fontId="0" fillId="0" borderId="67" xfId="0" applyNumberFormat="1" applyBorder="1" applyAlignment="1">
      <alignment horizontal="center"/>
    </xf>
    <xf numFmtId="0" fontId="0" fillId="0" borderId="0" xfId="0"/>
    <xf numFmtId="0" fontId="0" fillId="0" borderId="0" xfId="0"/>
    <xf numFmtId="0" fontId="0" fillId="0" borderId="0" xfId="0"/>
    <xf numFmtId="0" fontId="0" fillId="5" borderId="69" xfId="0" applyFill="1" applyBorder="1" applyAlignment="1">
      <alignment vertical="top"/>
    </xf>
    <xf numFmtId="0" fontId="24" fillId="0" borderId="0" xfId="2" applyNumberFormat="1" applyFont="1" applyFill="1" applyBorder="1"/>
    <xf numFmtId="166" fontId="24" fillId="0" borderId="0" xfId="1" applyNumberFormat="1" applyFont="1" applyFill="1" applyBorder="1" applyAlignment="1">
      <alignment horizontal="center"/>
    </xf>
    <xf numFmtId="0" fontId="24" fillId="0" borderId="0" xfId="2" applyNumberFormat="1" applyFont="1" applyBorder="1"/>
    <xf numFmtId="0" fontId="24" fillId="0" borderId="0" xfId="2" applyNumberFormat="1" applyFont="1" applyBorder="1" applyAlignment="1">
      <alignment horizontal="left"/>
    </xf>
    <xf numFmtId="0" fontId="15" fillId="0" borderId="0" xfId="1" applyFont="1" applyBorder="1" applyAlignment="1"/>
    <xf numFmtId="0" fontId="27" fillId="0" borderId="0" xfId="2" applyNumberFormat="1" applyFont="1" applyFill="1" applyBorder="1"/>
    <xf numFmtId="166" fontId="15" fillId="0" borderId="0" xfId="1" applyNumberFormat="1" applyFont="1" applyFill="1" applyBorder="1" applyAlignment="1">
      <alignment horizontal="center"/>
    </xf>
    <xf numFmtId="0" fontId="15" fillId="0" borderId="0" xfId="2" applyNumberFormat="1" applyFont="1" applyBorder="1"/>
    <xf numFmtId="0" fontId="9" fillId="0" borderId="72" xfId="0" applyFont="1" applyBorder="1"/>
    <xf numFmtId="0" fontId="24" fillId="0" borderId="70" xfId="9" applyFont="1" applyBorder="1" applyAlignment="1">
      <alignment horizontal="left"/>
    </xf>
    <xf numFmtId="0" fontId="1" fillId="5" borderId="9" xfId="0" applyFont="1" applyFill="1" applyBorder="1"/>
    <xf numFmtId="0" fontId="8" fillId="4" borderId="75" xfId="0" applyFont="1" applyFill="1" applyBorder="1"/>
    <xf numFmtId="0" fontId="8" fillId="4" borderId="8" xfId="0" applyFont="1" applyFill="1" applyBorder="1"/>
    <xf numFmtId="0" fontId="10" fillId="4" borderId="12" xfId="0" applyFont="1" applyFill="1" applyBorder="1" applyAlignment="1">
      <alignment horizontal="center" wrapText="1"/>
    </xf>
    <xf numFmtId="0" fontId="10" fillId="4" borderId="3" xfId="0" applyFont="1" applyFill="1" applyBorder="1" applyAlignment="1">
      <alignment horizontal="center" wrapText="1"/>
    </xf>
    <xf numFmtId="0" fontId="10" fillId="4" borderId="8" xfId="0" applyFont="1" applyFill="1" applyBorder="1" applyAlignment="1">
      <alignment horizontal="center" wrapText="1"/>
    </xf>
    <xf numFmtId="0" fontId="10" fillId="4" borderId="24" xfId="0" applyFont="1" applyFill="1" applyBorder="1" applyAlignment="1">
      <alignment horizontal="center" wrapText="1"/>
    </xf>
    <xf numFmtId="0" fontId="10" fillId="4" borderId="64" xfId="0" applyFont="1" applyFill="1" applyBorder="1" applyAlignment="1">
      <alignment horizontal="center" wrapText="1"/>
    </xf>
    <xf numFmtId="0" fontId="10" fillId="4" borderId="58" xfId="0" applyFont="1" applyFill="1" applyBorder="1" applyAlignment="1">
      <alignment horizontal="center" wrapText="1"/>
    </xf>
    <xf numFmtId="0" fontId="0" fillId="5" borderId="2" xfId="0" applyFill="1" applyBorder="1"/>
    <xf numFmtId="0" fontId="0" fillId="5" borderId="5" xfId="0" applyFill="1" applyBorder="1"/>
    <xf numFmtId="0" fontId="0" fillId="6" borderId="20" xfId="0" applyFill="1" applyBorder="1"/>
    <xf numFmtId="0" fontId="0" fillId="0" borderId="22" xfId="0" applyFont="1" applyBorder="1" applyProtection="1"/>
    <xf numFmtId="0" fontId="0" fillId="0" borderId="23" xfId="0" applyFont="1" applyBorder="1" applyProtection="1"/>
    <xf numFmtId="0" fontId="0" fillId="0" borderId="23" xfId="0" applyBorder="1" applyAlignment="1" applyProtection="1">
      <alignment vertical="top"/>
    </xf>
    <xf numFmtId="0" fontId="0" fillId="0" borderId="19" xfId="0" applyBorder="1" applyAlignment="1" applyProtection="1">
      <alignment vertical="top"/>
    </xf>
    <xf numFmtId="0" fontId="0" fillId="0" borderId="19" xfId="0" applyBorder="1" applyProtection="1"/>
    <xf numFmtId="0" fontId="0" fillId="0" borderId="56" xfId="0" applyBorder="1" applyProtection="1"/>
    <xf numFmtId="0" fontId="0" fillId="0" borderId="65" xfId="0" applyBorder="1" applyProtection="1"/>
    <xf numFmtId="0" fontId="0" fillId="0" borderId="36" xfId="0" applyBorder="1" applyProtection="1"/>
    <xf numFmtId="3" fontId="0" fillId="0" borderId="36" xfId="0" applyNumberFormat="1" applyBorder="1" applyProtection="1"/>
    <xf numFmtId="3" fontId="0" fillId="0" borderId="57" xfId="0" applyNumberFormat="1" applyBorder="1" applyProtection="1"/>
    <xf numFmtId="0" fontId="0" fillId="5" borderId="45" xfId="0" applyFill="1" applyBorder="1" applyAlignment="1" applyProtection="1">
      <alignment vertical="top"/>
    </xf>
    <xf numFmtId="0" fontId="0" fillId="5" borderId="68" xfId="0" applyFill="1" applyBorder="1" applyAlignment="1" applyProtection="1">
      <alignment vertical="top"/>
    </xf>
    <xf numFmtId="0" fontId="24" fillId="0" borderId="0" xfId="1" applyFont="1" applyBorder="1"/>
    <xf numFmtId="0" fontId="24" fillId="0" borderId="0" xfId="2" applyNumberFormat="1" applyFont="1" applyBorder="1" applyAlignment="1">
      <alignment horizontal="center"/>
    </xf>
    <xf numFmtId="0" fontId="28" fillId="0" borderId="0" xfId="1" applyFont="1" applyBorder="1" applyAlignment="1">
      <alignment wrapText="1"/>
    </xf>
    <xf numFmtId="0" fontId="24" fillId="0" borderId="0" xfId="2" applyNumberFormat="1" applyFont="1" applyFill="1" applyBorder="1" applyAlignment="1">
      <alignment horizontal="center"/>
    </xf>
    <xf numFmtId="0" fontId="24" fillId="0" borderId="0" xfId="1" applyFont="1" applyFill="1" applyBorder="1" applyAlignment="1">
      <alignment wrapText="1"/>
    </xf>
    <xf numFmtId="0" fontId="24" fillId="0" borderId="0" xfId="2" applyNumberFormat="1" applyFont="1" applyBorder="1" applyAlignment="1">
      <alignment horizontal="left" wrapText="1"/>
    </xf>
    <xf numFmtId="166" fontId="24" fillId="0" borderId="0" xfId="2" applyNumberFormat="1" applyFont="1" applyFill="1" applyBorder="1" applyAlignment="1">
      <alignment horizontal="center"/>
    </xf>
    <xf numFmtId="0" fontId="24" fillId="0" borderId="0" xfId="2" applyFont="1" applyFill="1" applyAlignment="1">
      <alignment horizontal="center"/>
    </xf>
    <xf numFmtId="0" fontId="24" fillId="0" borderId="0" xfId="2" applyNumberFormat="1" applyFont="1" applyFill="1" applyBorder="1" applyAlignment="1">
      <alignment horizontal="left"/>
    </xf>
    <xf numFmtId="0" fontId="24" fillId="0" borderId="74" xfId="1" applyFont="1" applyFill="1" applyBorder="1" applyAlignment="1">
      <alignment wrapText="1"/>
    </xf>
    <xf numFmtId="0" fontId="24" fillId="0" borderId="1" xfId="2" applyNumberFormat="1" applyFont="1" applyFill="1" applyBorder="1" applyAlignment="1">
      <alignment wrapText="1"/>
    </xf>
    <xf numFmtId="166" fontId="24" fillId="0" borderId="1" xfId="1" applyNumberFormat="1" applyFont="1" applyFill="1" applyBorder="1" applyAlignment="1">
      <alignment horizontal="center"/>
    </xf>
    <xf numFmtId="166" fontId="24" fillId="0" borderId="1" xfId="2" applyNumberFormat="1" applyFont="1" applyFill="1" applyBorder="1" applyAlignment="1">
      <alignment horizontal="center"/>
    </xf>
    <xf numFmtId="166" fontId="24" fillId="0" borderId="71" xfId="2" applyNumberFormat="1" applyFont="1" applyFill="1" applyBorder="1" applyAlignment="1">
      <alignment horizontal="center"/>
    </xf>
    <xf numFmtId="0" fontId="24" fillId="0" borderId="70" xfId="2" applyNumberFormat="1" applyFont="1" applyFill="1" applyBorder="1"/>
    <xf numFmtId="166" fontId="24" fillId="0" borderId="72" xfId="2" applyNumberFormat="1" applyFont="1" applyFill="1" applyBorder="1" applyAlignment="1">
      <alignment horizontal="center"/>
    </xf>
    <xf numFmtId="0" fontId="24" fillId="0" borderId="70" xfId="2" applyNumberFormat="1" applyFont="1" applyBorder="1"/>
    <xf numFmtId="0" fontId="26" fillId="0" borderId="0" xfId="2" applyNumberFormat="1" applyFont="1" applyBorder="1" applyAlignment="1">
      <alignment wrapText="1"/>
    </xf>
    <xf numFmtId="0" fontId="15" fillId="0" borderId="0" xfId="2" applyNumberFormat="1" applyFont="1" applyBorder="1" applyAlignment="1">
      <alignment wrapText="1"/>
    </xf>
    <xf numFmtId="9" fontId="24" fillId="0" borderId="0" xfId="2" applyNumberFormat="1" applyFont="1" applyFill="1" applyBorder="1" applyAlignment="1">
      <alignment horizontal="center"/>
    </xf>
    <xf numFmtId="0" fontId="29" fillId="0" borderId="0" xfId="2" applyNumberFormat="1" applyFont="1" applyBorder="1"/>
    <xf numFmtId="166" fontId="26" fillId="0" borderId="0" xfId="2" applyNumberFormat="1" applyFont="1" applyFill="1" applyBorder="1" applyAlignment="1">
      <alignment horizontal="center"/>
    </xf>
    <xf numFmtId="0" fontId="26" fillId="0" borderId="0" xfId="1" applyFont="1" applyFill="1" applyBorder="1"/>
    <xf numFmtId="4" fontId="24" fillId="0" borderId="0" xfId="1" applyNumberFormat="1" applyFont="1" applyFill="1" applyBorder="1" applyAlignment="1">
      <alignment horizontal="center"/>
    </xf>
    <xf numFmtId="0" fontId="26" fillId="0" borderId="0" xfId="2" applyNumberFormat="1" applyFont="1" applyFill="1" applyBorder="1" applyAlignment="1">
      <alignment horizontal="left"/>
    </xf>
    <xf numFmtId="0" fontId="26" fillId="0" borderId="0" xfId="2" applyNumberFormat="1" applyFont="1" applyBorder="1"/>
    <xf numFmtId="3" fontId="24" fillId="0" borderId="0" xfId="1" applyNumberFormat="1" applyFont="1" applyFill="1" applyBorder="1" applyAlignment="1">
      <alignment horizontal="center"/>
    </xf>
    <xf numFmtId="0" fontId="30" fillId="0" borderId="0" xfId="2" applyNumberFormat="1" applyFont="1" applyBorder="1"/>
    <xf numFmtId="0" fontId="26" fillId="0" borderId="0" xfId="2" applyNumberFormat="1" applyFont="1" applyBorder="1" applyAlignment="1">
      <alignment horizontal="left" wrapText="1"/>
    </xf>
    <xf numFmtId="3" fontId="26" fillId="0" borderId="0" xfId="1" applyNumberFormat="1" applyFont="1" applyFill="1" applyBorder="1" applyAlignment="1">
      <alignment horizontal="center"/>
    </xf>
    <xf numFmtId="0" fontId="26" fillId="0" borderId="0" xfId="2" applyFont="1" applyFill="1" applyAlignment="1">
      <alignment horizontal="center"/>
    </xf>
    <xf numFmtId="0" fontId="24" fillId="0" borderId="0" xfId="5" applyFont="1" applyFill="1"/>
    <xf numFmtId="166" fontId="26" fillId="0" borderId="0" xfId="1" applyNumberFormat="1" applyFont="1" applyFill="1" applyBorder="1" applyAlignment="1">
      <alignment horizontal="center"/>
    </xf>
    <xf numFmtId="0" fontId="24" fillId="0" borderId="0" xfId="2" applyNumberFormat="1" applyFont="1" applyFill="1" applyBorder="1" applyAlignment="1">
      <alignment horizontal="left" wrapText="1"/>
    </xf>
    <xf numFmtId="0" fontId="24" fillId="0" borderId="0" xfId="5" applyFont="1"/>
    <xf numFmtId="10" fontId="26" fillId="0" borderId="0" xfId="1" applyNumberFormat="1" applyFont="1" applyFill="1" applyBorder="1" applyAlignment="1">
      <alignment horizontal="center"/>
    </xf>
    <xf numFmtId="0" fontId="24" fillId="0" borderId="0" xfId="2" applyNumberFormat="1" applyFont="1" applyBorder="1" applyAlignment="1">
      <alignment wrapText="1"/>
    </xf>
    <xf numFmtId="0" fontId="24" fillId="0" borderId="0" xfId="2" applyNumberFormat="1" applyFont="1" applyFill="1" applyBorder="1" applyAlignment="1">
      <alignment horizontal="center" wrapText="1"/>
    </xf>
    <xf numFmtId="9" fontId="26" fillId="0" borderId="0" xfId="1" applyNumberFormat="1" applyFont="1" applyFill="1" applyBorder="1" applyAlignment="1">
      <alignment horizontal="center"/>
    </xf>
    <xf numFmtId="5" fontId="24" fillId="0" borderId="0" xfId="2" applyNumberFormat="1" applyFont="1" applyFill="1" applyBorder="1" applyAlignment="1">
      <alignment horizontal="center"/>
    </xf>
    <xf numFmtId="5" fontId="26" fillId="0" borderId="0" xfId="2" applyNumberFormat="1" applyFont="1" applyFill="1" applyBorder="1" applyAlignment="1">
      <alignment horizontal="center"/>
    </xf>
    <xf numFmtId="0" fontId="26" fillId="0" borderId="0" xfId="2" applyNumberFormat="1" applyFont="1" applyBorder="1" applyAlignment="1"/>
    <xf numFmtId="0" fontId="24" fillId="0" borderId="0" xfId="2" applyNumberFormat="1" applyFont="1" applyBorder="1" applyAlignment="1"/>
    <xf numFmtId="10" fontId="26" fillId="0" borderId="0" xfId="2" applyNumberFormat="1" applyFont="1" applyFill="1" applyBorder="1" applyAlignment="1">
      <alignment horizontal="center"/>
    </xf>
    <xf numFmtId="0" fontId="30" fillId="0" borderId="0" xfId="2" applyNumberFormat="1" applyFont="1" applyBorder="1" applyAlignment="1"/>
    <xf numFmtId="1" fontId="24" fillId="0" borderId="0" xfId="1" applyNumberFormat="1" applyFont="1" applyFill="1" applyBorder="1" applyAlignment="1">
      <alignment horizontal="center"/>
    </xf>
    <xf numFmtId="1" fontId="26" fillId="0" borderId="0" xfId="2" applyNumberFormat="1" applyFont="1" applyFill="1" applyBorder="1" applyAlignment="1">
      <alignment horizontal="center"/>
    </xf>
    <xf numFmtId="3" fontId="24" fillId="0" borderId="0" xfId="2" applyNumberFormat="1" applyFont="1" applyFill="1" applyBorder="1" applyAlignment="1">
      <alignment horizontal="center"/>
    </xf>
    <xf numFmtId="0" fontId="24" fillId="0" borderId="0" xfId="2" applyNumberFormat="1" applyFont="1" applyBorder="1" applyAlignment="1">
      <alignment vertical="center" wrapText="1"/>
    </xf>
    <xf numFmtId="10" fontId="24" fillId="0" borderId="0" xfId="2" applyNumberFormat="1" applyFont="1" applyBorder="1" applyAlignment="1">
      <alignment horizontal="center"/>
    </xf>
    <xf numFmtId="0" fontId="31" fillId="0" borderId="0" xfId="2" applyNumberFormat="1" applyFont="1" applyFill="1" applyBorder="1"/>
    <xf numFmtId="0" fontId="31" fillId="0" borderId="0" xfId="2" applyNumberFormat="1" applyFont="1" applyBorder="1"/>
    <xf numFmtId="0" fontId="24" fillId="0" borderId="0" xfId="2" applyNumberFormat="1" applyFont="1" applyBorder="1" applyAlignment="1">
      <alignment horizontal="right"/>
    </xf>
    <xf numFmtId="0" fontId="32" fillId="0" borderId="0" xfId="10" applyFont="1" applyFill="1" applyBorder="1" applyAlignment="1">
      <alignment horizontal="left"/>
    </xf>
    <xf numFmtId="0" fontId="32" fillId="0" borderId="74" xfId="10" applyFont="1" applyFill="1" applyBorder="1" applyAlignment="1">
      <alignment horizontal="left"/>
    </xf>
    <xf numFmtId="0" fontId="15" fillId="0" borderId="1" xfId="2" applyNumberFormat="1" applyFont="1" applyBorder="1"/>
    <xf numFmtId="166" fontId="15" fillId="0" borderId="1" xfId="1" applyNumberFormat="1" applyFont="1" applyFill="1" applyBorder="1" applyAlignment="1">
      <alignment horizontal="center"/>
    </xf>
    <xf numFmtId="166" fontId="27" fillId="0" borderId="1" xfId="2" applyNumberFormat="1" applyFont="1" applyFill="1" applyBorder="1" applyAlignment="1">
      <alignment horizontal="center"/>
    </xf>
    <xf numFmtId="166" fontId="27" fillId="0" borderId="71" xfId="2" applyNumberFormat="1" applyFont="1" applyFill="1" applyBorder="1" applyAlignment="1">
      <alignment horizontal="center"/>
    </xf>
    <xf numFmtId="0" fontId="15" fillId="0" borderId="0" xfId="1" applyFont="1" applyBorder="1"/>
    <xf numFmtId="0" fontId="15" fillId="0" borderId="70" xfId="1" applyFont="1" applyBorder="1"/>
    <xf numFmtId="0" fontId="15" fillId="0" borderId="0" xfId="10" applyFont="1" applyFill="1" applyBorder="1" applyAlignment="1">
      <alignment horizontal="left"/>
    </xf>
    <xf numFmtId="166" fontId="15" fillId="0" borderId="0" xfId="2" applyNumberFormat="1" applyFont="1" applyFill="1" applyBorder="1" applyAlignment="1">
      <alignment horizontal="center"/>
    </xf>
    <xf numFmtId="166" fontId="27" fillId="0" borderId="72" xfId="2" applyNumberFormat="1" applyFont="1" applyFill="1" applyBorder="1" applyAlignment="1">
      <alignment horizontal="center"/>
    </xf>
    <xf numFmtId="0" fontId="27" fillId="0" borderId="70" xfId="1" applyFont="1" applyFill="1" applyBorder="1"/>
    <xf numFmtId="4" fontId="15" fillId="0" borderId="0" xfId="1" applyNumberFormat="1" applyFont="1" applyFill="1" applyBorder="1" applyAlignment="1">
      <alignment horizontal="center"/>
    </xf>
    <xf numFmtId="4" fontId="15" fillId="0" borderId="72" xfId="1" applyNumberFormat="1" applyFont="1" applyFill="1" applyBorder="1" applyAlignment="1">
      <alignment horizontal="center"/>
    </xf>
    <xf numFmtId="0" fontId="15" fillId="0" borderId="70" xfId="10" applyFont="1" applyFill="1" applyBorder="1" applyAlignment="1">
      <alignment horizontal="left"/>
    </xf>
    <xf numFmtId="166" fontId="15" fillId="0" borderId="72" xfId="1" applyNumberFormat="1" applyFont="1" applyFill="1" applyBorder="1" applyAlignment="1">
      <alignment horizontal="center"/>
    </xf>
    <xf numFmtId="0" fontId="33" fillId="0" borderId="0" xfId="2" applyNumberFormat="1" applyFont="1" applyBorder="1"/>
    <xf numFmtId="0" fontId="27" fillId="0" borderId="0" xfId="10" applyFont="1" applyFill="1" applyBorder="1" applyAlignment="1">
      <alignment horizontal="left"/>
    </xf>
    <xf numFmtId="0" fontId="27" fillId="0" borderId="70" xfId="10" applyFont="1" applyFill="1" applyBorder="1" applyAlignment="1">
      <alignment horizontal="left"/>
    </xf>
    <xf numFmtId="166" fontId="32" fillId="0" borderId="0" xfId="1" applyNumberFormat="1" applyFont="1" applyFill="1" applyBorder="1" applyAlignment="1">
      <alignment horizontal="center"/>
    </xf>
    <xf numFmtId="166" fontId="15" fillId="0" borderId="3" xfId="1" applyNumberFormat="1" applyFont="1" applyFill="1" applyBorder="1" applyAlignment="1">
      <alignment horizontal="center"/>
    </xf>
    <xf numFmtId="0" fontId="34" fillId="0" borderId="0" xfId="2" applyNumberFormat="1" applyFont="1" applyBorder="1"/>
    <xf numFmtId="0" fontId="34" fillId="0" borderId="0" xfId="1" applyFont="1" applyBorder="1" applyAlignment="1">
      <alignment wrapText="1"/>
    </xf>
    <xf numFmtId="0" fontId="34" fillId="0" borderId="0" xfId="2" applyNumberFormat="1" applyFont="1" applyBorder="1" applyAlignment="1">
      <alignment horizontal="center"/>
    </xf>
    <xf numFmtId="0" fontId="34" fillId="0" borderId="0" xfId="1" applyFont="1" applyBorder="1" applyAlignment="1"/>
    <xf numFmtId="0" fontId="0" fillId="0" borderId="0" xfId="0"/>
    <xf numFmtId="0" fontId="15" fillId="0" borderId="0" xfId="0" applyFont="1" applyFill="1" applyBorder="1" applyAlignment="1">
      <alignment horizontal="center"/>
    </xf>
    <xf numFmtId="0" fontId="15" fillId="0" borderId="7" xfId="0" applyFont="1" applyFill="1" applyBorder="1" applyAlignment="1">
      <alignment horizontal="center"/>
    </xf>
    <xf numFmtId="0" fontId="15" fillId="0" borderId="38" xfId="0" applyFont="1" applyFill="1" applyBorder="1" applyAlignment="1">
      <alignment horizontal="center"/>
    </xf>
    <xf numFmtId="0" fontId="15" fillId="0" borderId="25" xfId="0" applyFont="1" applyFill="1" applyBorder="1" applyAlignment="1">
      <alignment horizontal="center"/>
    </xf>
    <xf numFmtId="0" fontId="0" fillId="10" borderId="0" xfId="0" applyFill="1" applyAlignment="1">
      <alignment wrapText="1"/>
    </xf>
    <xf numFmtId="0" fontId="0" fillId="11" borderId="0" xfId="0" applyFill="1" applyAlignment="1">
      <alignment horizontal="center"/>
    </xf>
    <xf numFmtId="0" fontId="0" fillId="11" borderId="0" xfId="0" applyFill="1"/>
    <xf numFmtId="0" fontId="0" fillId="10" borderId="0" xfId="0" applyFill="1" applyAlignment="1"/>
    <xf numFmtId="0" fontId="0" fillId="11" borderId="0" xfId="0" applyFill="1" applyAlignment="1"/>
    <xf numFmtId="9" fontId="35" fillId="11" borderId="0" xfId="8" applyFont="1" applyFill="1" applyBorder="1" applyAlignment="1">
      <alignment horizontal="left" vertical="center"/>
    </xf>
    <xf numFmtId="0" fontId="15" fillId="11" borderId="0" xfId="0" applyFont="1" applyFill="1" applyAlignment="1">
      <alignment horizontal="left"/>
    </xf>
    <xf numFmtId="0" fontId="35" fillId="10" borderId="0" xfId="0" applyFont="1" applyFill="1" applyBorder="1" applyAlignment="1">
      <alignment horizontal="left" vertical="center"/>
    </xf>
    <xf numFmtId="0" fontId="0" fillId="10" borderId="0" xfId="0" applyFill="1" applyAlignment="1">
      <alignment horizontal="left"/>
    </xf>
    <xf numFmtId="0" fontId="0" fillId="0" borderId="0" xfId="0" applyFill="1" applyAlignment="1"/>
    <xf numFmtId="49" fontId="35" fillId="11" borderId="0" xfId="8" applyNumberFormat="1" applyFont="1" applyFill="1" applyBorder="1" applyAlignment="1">
      <alignment horizontal="left" vertical="center"/>
    </xf>
    <xf numFmtId="49" fontId="15" fillId="11" borderId="0" xfId="8" applyNumberFormat="1" applyFont="1" applyFill="1" applyBorder="1" applyAlignment="1">
      <alignment horizontal="left"/>
    </xf>
    <xf numFmtId="0" fontId="0" fillId="0" borderId="0" xfId="0"/>
    <xf numFmtId="0" fontId="0" fillId="0" borderId="0" xfId="0"/>
    <xf numFmtId="0" fontId="0" fillId="11" borderId="0" xfId="0" applyFill="1" applyBorder="1" applyAlignment="1"/>
    <xf numFmtId="0" fontId="0" fillId="0" borderId="2" xfId="0" applyBorder="1"/>
    <xf numFmtId="3" fontId="1" fillId="5" borderId="2" xfId="0" applyNumberFormat="1" applyFont="1" applyFill="1" applyBorder="1" applyAlignment="1">
      <alignment horizontal="left"/>
    </xf>
    <xf numFmtId="3" fontId="1" fillId="5" borderId="4" xfId="0" applyNumberFormat="1" applyFont="1" applyFill="1" applyBorder="1" applyAlignment="1">
      <alignment horizontal="left"/>
    </xf>
    <xf numFmtId="0" fontId="26" fillId="0" borderId="0" xfId="2" applyNumberFormat="1" applyFont="1" applyBorder="1" applyAlignment="1">
      <alignment wrapText="1"/>
    </xf>
    <xf numFmtId="0" fontId="24" fillId="0" borderId="0" xfId="2" applyNumberFormat="1" applyFont="1" applyBorder="1" applyAlignment="1">
      <alignment horizontal="center" vertical="center"/>
    </xf>
    <xf numFmtId="0" fontId="24" fillId="0" borderId="0" xfId="2" applyNumberFormat="1" applyFont="1" applyBorder="1" applyAlignment="1">
      <alignment horizontal="center" vertical="center" wrapText="1"/>
    </xf>
    <xf numFmtId="0" fontId="26" fillId="0" borderId="75" xfId="2" applyNumberFormat="1" applyFont="1" applyBorder="1" applyAlignment="1">
      <alignment wrapText="1"/>
    </xf>
    <xf numFmtId="0" fontId="24" fillId="0" borderId="3" xfId="2" applyNumberFormat="1" applyFont="1" applyBorder="1"/>
    <xf numFmtId="0" fontId="27" fillId="0" borderId="3" xfId="2" applyNumberFormat="1" applyFont="1" applyBorder="1" applyAlignment="1">
      <alignment wrapText="1"/>
    </xf>
    <xf numFmtId="9" fontId="24" fillId="0" borderId="3" xfId="2" applyNumberFormat="1" applyFont="1" applyFill="1" applyBorder="1" applyAlignment="1">
      <alignment horizontal="center"/>
    </xf>
    <xf numFmtId="9" fontId="24" fillId="0" borderId="73" xfId="2" applyNumberFormat="1" applyFont="1" applyFill="1" applyBorder="1" applyAlignment="1">
      <alignment horizontal="center"/>
    </xf>
    <xf numFmtId="0" fontId="25" fillId="0" borderId="0" xfId="12" applyBorder="1" applyAlignment="1"/>
    <xf numFmtId="0" fontId="27" fillId="0" borderId="75" xfId="10" applyFont="1" applyFill="1" applyBorder="1" applyAlignment="1">
      <alignment horizontal="left"/>
    </xf>
    <xf numFmtId="0" fontId="15" fillId="0" borderId="3" xfId="1" applyFont="1" applyBorder="1" applyAlignment="1">
      <alignment horizontal="left" indent="2"/>
    </xf>
    <xf numFmtId="4" fontId="15" fillId="0" borderId="3" xfId="1" applyNumberFormat="1" applyFont="1" applyFill="1" applyBorder="1" applyAlignment="1">
      <alignment horizontal="left" indent="1"/>
    </xf>
    <xf numFmtId="4" fontId="15" fillId="0" borderId="73" xfId="1" applyNumberFormat="1" applyFont="1" applyFill="1" applyBorder="1" applyAlignment="1">
      <alignment horizontal="center"/>
    </xf>
    <xf numFmtId="0" fontId="0" fillId="0" borderId="11" xfId="0" applyBorder="1"/>
    <xf numFmtId="0" fontId="0" fillId="0" borderId="0" xfId="0"/>
    <xf numFmtId="0" fontId="26" fillId="0" borderId="0" xfId="2" applyNumberFormat="1" applyFont="1" applyBorder="1" applyAlignment="1">
      <alignment wrapText="1"/>
    </xf>
    <xf numFmtId="0" fontId="0" fillId="0" borderId="0" xfId="0"/>
    <xf numFmtId="0" fontId="0" fillId="0" borderId="0" xfId="0" applyFill="1" applyAlignment="1">
      <alignment horizontal="center"/>
    </xf>
    <xf numFmtId="0" fontId="7" fillId="6" borderId="56" xfId="0" applyFont="1" applyFill="1" applyBorder="1" applyAlignment="1">
      <alignment horizontal="right" vertical="center"/>
    </xf>
    <xf numFmtId="0" fontId="7" fillId="6" borderId="5" xfId="0" applyFont="1" applyFill="1" applyBorder="1" applyAlignment="1">
      <alignment horizontal="right" vertical="center"/>
    </xf>
    <xf numFmtId="0" fontId="0" fillId="6" borderId="2" xfId="0" applyFill="1" applyBorder="1"/>
    <xf numFmtId="3" fontId="7" fillId="3" borderId="81" xfId="0" applyNumberFormat="1" applyFont="1" applyFill="1" applyBorder="1" applyAlignment="1">
      <alignment horizontal="center" vertical="center"/>
    </xf>
    <xf numFmtId="3" fontId="0" fillId="0" borderId="9" xfId="0" applyNumberFormat="1" applyFill="1" applyBorder="1" applyAlignment="1">
      <alignment horizontal="center"/>
    </xf>
    <xf numFmtId="0" fontId="0" fillId="0" borderId="9" xfId="0" quotePrefix="1" applyFill="1" applyBorder="1" applyAlignment="1">
      <alignment horizontal="center"/>
    </xf>
    <xf numFmtId="0" fontId="16" fillId="0" borderId="26" xfId="0" applyFont="1" applyFill="1" applyBorder="1" applyAlignment="1">
      <alignment horizontal="center"/>
    </xf>
    <xf numFmtId="0" fontId="26" fillId="0" borderId="0" xfId="2" applyNumberFormat="1" applyFont="1" applyFill="1" applyBorder="1" applyAlignment="1">
      <alignment wrapText="1"/>
    </xf>
    <xf numFmtId="0" fontId="0" fillId="0" borderId="0" xfId="0"/>
    <xf numFmtId="9" fontId="35" fillId="0" borderId="0" xfId="8" applyFont="1" applyFill="1" applyBorder="1" applyAlignment="1">
      <alignment horizontal="left" vertical="center"/>
    </xf>
    <xf numFmtId="0" fontId="16" fillId="0" borderId="0" xfId="0" applyFont="1" applyFill="1" applyBorder="1" applyAlignment="1">
      <alignment horizontal="center"/>
    </xf>
    <xf numFmtId="0" fontId="17" fillId="6" borderId="23" xfId="0" applyFont="1" applyFill="1" applyBorder="1" applyAlignment="1">
      <alignment horizontal="left" vertical="center"/>
    </xf>
    <xf numFmtId="3" fontId="1" fillId="6" borderId="25" xfId="0" applyNumberFormat="1" applyFont="1" applyFill="1" applyBorder="1" applyAlignment="1">
      <alignment horizontal="left"/>
    </xf>
    <xf numFmtId="0" fontId="17" fillId="6" borderId="21" xfId="0" applyFont="1" applyFill="1" applyBorder="1" applyAlignment="1">
      <alignment horizontal="left" vertical="center"/>
    </xf>
    <xf numFmtId="0" fontId="8" fillId="4" borderId="5" xfId="0" applyFont="1" applyFill="1" applyBorder="1" applyAlignment="1">
      <alignment horizontal="center" vertical="top" wrapText="1"/>
    </xf>
    <xf numFmtId="0" fontId="16" fillId="0" borderId="20" xfId="0" applyFont="1" applyFill="1" applyBorder="1" applyAlignment="1">
      <alignment horizontal="center"/>
    </xf>
    <xf numFmtId="0" fontId="17" fillId="6" borderId="24" xfId="0" applyFont="1" applyFill="1" applyBorder="1" applyAlignment="1">
      <alignment horizontal="left" vertical="center"/>
    </xf>
    <xf numFmtId="3" fontId="1" fillId="6" borderId="64" xfId="0" applyNumberFormat="1" applyFont="1" applyFill="1" applyBorder="1" applyAlignment="1">
      <alignment horizontal="left"/>
    </xf>
    <xf numFmtId="0" fontId="0" fillId="0" borderId="25" xfId="0" quotePrefix="1" applyFill="1" applyBorder="1" applyAlignment="1">
      <alignment horizontal="center"/>
    </xf>
    <xf numFmtId="4" fontId="0" fillId="0" borderId="15" xfId="0" quotePrefix="1" applyNumberFormat="1" applyFill="1" applyBorder="1" applyAlignment="1">
      <alignment horizontal="center"/>
    </xf>
    <xf numFmtId="0" fontId="0" fillId="0" borderId="15" xfId="0" quotePrefix="1" applyFill="1" applyBorder="1" applyAlignment="1">
      <alignment horizontal="center"/>
    </xf>
    <xf numFmtId="0" fontId="0" fillId="0" borderId="38" xfId="0" quotePrefix="1" applyFill="1" applyBorder="1" applyAlignment="1">
      <alignment horizontal="center"/>
    </xf>
    <xf numFmtId="0" fontId="10" fillId="4" borderId="85" xfId="0" applyFont="1" applyFill="1" applyBorder="1" applyAlignment="1">
      <alignment horizontal="center" wrapText="1"/>
    </xf>
    <xf numFmtId="4" fontId="0" fillId="0" borderId="87" xfId="0" quotePrefix="1" applyNumberFormat="1" applyFill="1" applyBorder="1" applyAlignment="1">
      <alignment horizontal="center"/>
    </xf>
    <xf numFmtId="4" fontId="0" fillId="0" borderId="88" xfId="0" quotePrefix="1" applyNumberFormat="1" applyFill="1" applyBorder="1" applyAlignment="1">
      <alignment horizontal="center"/>
    </xf>
    <xf numFmtId="4" fontId="0" fillId="0" borderId="82" xfId="0" quotePrefix="1" applyNumberFormat="1" applyFill="1" applyBorder="1" applyAlignment="1">
      <alignment horizontal="center"/>
    </xf>
    <xf numFmtId="4" fontId="0" fillId="0" borderId="83" xfId="0" quotePrefix="1" applyNumberFormat="1" applyFill="1" applyBorder="1" applyAlignment="1">
      <alignment horizontal="center"/>
    </xf>
    <xf numFmtId="4" fontId="0" fillId="0" borderId="86" xfId="0" quotePrefix="1" applyNumberFormat="1" applyFill="1" applyBorder="1" applyAlignment="1">
      <alignment horizontal="center"/>
    </xf>
    <xf numFmtId="0" fontId="0" fillId="0" borderId="87" xfId="0" quotePrefix="1" applyFill="1" applyBorder="1" applyAlignment="1">
      <alignment horizontal="center"/>
    </xf>
    <xf numFmtId="0" fontId="0" fillId="0" borderId="88" xfId="0" quotePrefix="1" applyFill="1" applyBorder="1" applyAlignment="1">
      <alignment horizontal="center"/>
    </xf>
    <xf numFmtId="0" fontId="0" fillId="0" borderId="82" xfId="0" quotePrefix="1" applyFill="1" applyBorder="1" applyAlignment="1">
      <alignment horizontal="center"/>
    </xf>
    <xf numFmtId="0" fontId="0" fillId="0" borderId="83" xfId="0" quotePrefix="1" applyFill="1" applyBorder="1" applyAlignment="1">
      <alignment horizontal="center"/>
    </xf>
    <xf numFmtId="0" fontId="0" fillId="0" borderId="89" xfId="0" quotePrefix="1" applyFill="1" applyBorder="1" applyAlignment="1">
      <alignment horizontal="center"/>
    </xf>
    <xf numFmtId="0" fontId="16" fillId="5" borderId="90" xfId="0" applyFont="1" applyFill="1" applyBorder="1"/>
    <xf numFmtId="0" fontId="16" fillId="5" borderId="77" xfId="0" applyFont="1" applyFill="1" applyBorder="1"/>
    <xf numFmtId="0" fontId="26" fillId="0" borderId="0" xfId="2" applyNumberFormat="1" applyFont="1" applyBorder="1" applyAlignment="1">
      <alignment wrapText="1"/>
    </xf>
    <xf numFmtId="0" fontId="0" fillId="0" borderId="0" xfId="0"/>
    <xf numFmtId="0" fontId="17" fillId="6" borderId="22" xfId="0" applyFont="1" applyFill="1" applyBorder="1" applyAlignment="1">
      <alignment horizontal="left" vertical="center"/>
    </xf>
    <xf numFmtId="0" fontId="0" fillId="0" borderId="0" xfId="0" applyFill="1" applyAlignment="1">
      <alignment vertical="center" wrapText="1"/>
    </xf>
    <xf numFmtId="0" fontId="25" fillId="0" borderId="0" xfId="12" applyNumberFormat="1" applyBorder="1" applyAlignment="1">
      <alignment horizontal="left"/>
    </xf>
    <xf numFmtId="0" fontId="0" fillId="0" borderId="0" xfId="0"/>
    <xf numFmtId="0" fontId="0" fillId="0" borderId="0" xfId="0"/>
    <xf numFmtId="0" fontId="0" fillId="11" borderId="0" xfId="0" applyFill="1" applyBorder="1"/>
    <xf numFmtId="0" fontId="8" fillId="4" borderId="46" xfId="0" applyFont="1" applyFill="1" applyBorder="1" applyAlignment="1">
      <alignment horizontal="center" vertical="top" wrapText="1"/>
    </xf>
    <xf numFmtId="0" fontId="8" fillId="4" borderId="15" xfId="0" applyFont="1" applyFill="1" applyBorder="1" applyAlignment="1">
      <alignment horizontal="center" vertical="top" wrapText="1"/>
    </xf>
    <xf numFmtId="0" fontId="8" fillId="4" borderId="9" xfId="0" applyFont="1" applyFill="1" applyBorder="1" applyAlignment="1">
      <alignment horizontal="center" vertical="top" wrapText="1"/>
    </xf>
    <xf numFmtId="0" fontId="15" fillId="0" borderId="26" xfId="0" applyFont="1" applyFill="1" applyBorder="1" applyAlignment="1">
      <alignment horizontal="center"/>
    </xf>
    <xf numFmtId="0" fontId="10" fillId="4" borderId="9" xfId="0" applyFont="1" applyFill="1" applyBorder="1" applyAlignment="1">
      <alignment horizontal="center" wrapText="1"/>
    </xf>
    <xf numFmtId="0" fontId="10" fillId="4" borderId="2" xfId="0" applyFont="1" applyFill="1" applyBorder="1" applyAlignment="1">
      <alignment horizontal="center" wrapText="1"/>
    </xf>
    <xf numFmtId="0" fontId="10" fillId="4" borderId="5" xfId="0" applyFont="1" applyFill="1" applyBorder="1" applyAlignment="1">
      <alignment horizontal="center" wrapText="1"/>
    </xf>
    <xf numFmtId="0" fontId="15" fillId="5" borderId="4" xfId="0" applyFont="1" applyFill="1" applyBorder="1"/>
    <xf numFmtId="0" fontId="15" fillId="0" borderId="0" xfId="1" applyFont="1" applyBorder="1" applyAlignment="1">
      <alignment horizontal="left"/>
    </xf>
    <xf numFmtId="0" fontId="1" fillId="0" borderId="2" xfId="0" applyFont="1" applyBorder="1"/>
    <xf numFmtId="0" fontId="0" fillId="0" borderId="4" xfId="0" applyFill="1" applyBorder="1" applyAlignment="1">
      <alignment horizontal="center"/>
    </xf>
    <xf numFmtId="0" fontId="15" fillId="0" borderId="4" xfId="1" applyFont="1" applyBorder="1" applyAlignment="1">
      <alignment horizontal="left"/>
    </xf>
    <xf numFmtId="0" fontId="11" fillId="0" borderId="4" xfId="1" applyFont="1" applyBorder="1" applyAlignment="1">
      <alignment wrapText="1"/>
    </xf>
    <xf numFmtId="0" fontId="0" fillId="0" borderId="4" xfId="0" applyBorder="1"/>
    <xf numFmtId="0" fontId="0" fillId="0" borderId="0" xfId="0" applyFill="1" applyBorder="1" applyAlignment="1">
      <alignment horizontal="left"/>
    </xf>
    <xf numFmtId="0" fontId="0" fillId="2" borderId="52" xfId="0" quotePrefix="1" applyFill="1" applyBorder="1" applyAlignment="1">
      <alignment vertical="center"/>
    </xf>
    <xf numFmtId="0" fontId="0" fillId="7" borderId="68" xfId="0" quotePrefix="1" applyFill="1" applyBorder="1" applyAlignment="1">
      <alignment vertical="center"/>
    </xf>
    <xf numFmtId="0" fontId="0" fillId="5" borderId="52" xfId="0" quotePrefix="1" applyFill="1" applyBorder="1" applyAlignment="1">
      <alignment vertical="center"/>
    </xf>
    <xf numFmtId="0" fontId="0" fillId="5" borderId="68" xfId="0" quotePrefix="1" applyFill="1" applyBorder="1" applyAlignment="1">
      <alignment vertical="center"/>
    </xf>
    <xf numFmtId="0" fontId="0" fillId="5" borderId="53" xfId="0" applyFill="1" applyBorder="1" applyAlignment="1">
      <alignment vertical="center" wrapText="1"/>
    </xf>
    <xf numFmtId="0" fontId="0" fillId="7" borderId="53" xfId="0" quotePrefix="1" applyFill="1" applyBorder="1" applyAlignment="1">
      <alignment vertical="center"/>
    </xf>
    <xf numFmtId="0" fontId="0" fillId="7" borderId="13" xfId="0" quotePrefix="1" applyFill="1" applyBorder="1" applyAlignment="1">
      <alignment vertical="center"/>
    </xf>
    <xf numFmtId="0" fontId="0" fillId="0" borderId="52" xfId="0" applyFill="1" applyBorder="1" applyAlignment="1">
      <alignment vertical="center"/>
    </xf>
    <xf numFmtId="0" fontId="0" fillId="5" borderId="52" xfId="0" applyFill="1" applyBorder="1" applyAlignment="1">
      <alignment vertical="center"/>
    </xf>
    <xf numFmtId="0" fontId="0" fillId="5" borderId="69" xfId="0" applyFill="1" applyBorder="1" applyAlignment="1">
      <alignment vertical="center"/>
    </xf>
    <xf numFmtId="0" fontId="0" fillId="5" borderId="54" xfId="0" applyFill="1" applyBorder="1" applyAlignment="1">
      <alignment vertical="center"/>
    </xf>
    <xf numFmtId="0" fontId="0" fillId="2" borderId="16" xfId="0" quotePrefix="1" applyFill="1" applyBorder="1" applyAlignment="1">
      <alignment vertical="center"/>
    </xf>
    <xf numFmtId="0" fontId="0" fillId="0" borderId="0" xfId="0" applyFill="1" applyBorder="1" applyAlignment="1">
      <alignment vertical="top" wrapText="1"/>
    </xf>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xf numFmtId="0" fontId="0" fillId="0" borderId="0" xfId="0" applyFill="1" applyBorder="1" applyAlignment="1">
      <alignment vertical="top"/>
    </xf>
    <xf numFmtId="0" fontId="8" fillId="4" borderId="70" xfId="0" applyFont="1" applyFill="1" applyBorder="1"/>
    <xf numFmtId="0" fontId="8" fillId="4" borderId="7" xfId="0" applyFont="1" applyFill="1" applyBorder="1"/>
    <xf numFmtId="0" fontId="12" fillId="0" borderId="6" xfId="0" applyFont="1" applyBorder="1" applyAlignment="1">
      <alignment horizontal="center"/>
    </xf>
    <xf numFmtId="0" fontId="0" fillId="0" borderId="5" xfId="0" applyBorder="1"/>
    <xf numFmtId="0" fontId="10" fillId="4" borderId="65" xfId="0" applyFont="1" applyFill="1" applyBorder="1" applyAlignment="1">
      <alignment horizontal="center" wrapText="1"/>
    </xf>
    <xf numFmtId="0" fontId="10" fillId="4" borderId="57" xfId="0" applyFont="1" applyFill="1" applyBorder="1" applyAlignment="1">
      <alignment horizontal="center" wrapText="1"/>
    </xf>
    <xf numFmtId="0" fontId="10" fillId="4" borderId="92" xfId="0" applyFont="1" applyFill="1" applyBorder="1" applyAlignment="1">
      <alignment horizontal="center" wrapText="1"/>
    </xf>
    <xf numFmtId="0" fontId="10" fillId="4" borderId="36" xfId="0" applyFont="1" applyFill="1" applyBorder="1" applyAlignment="1">
      <alignment horizontal="center" wrapText="1"/>
    </xf>
    <xf numFmtId="0" fontId="8" fillId="4" borderId="93" xfId="0" applyFont="1" applyFill="1" applyBorder="1"/>
    <xf numFmtId="0" fontId="8" fillId="4" borderId="5" xfId="0" applyFont="1" applyFill="1" applyBorder="1"/>
    <xf numFmtId="0" fontId="16" fillId="5" borderId="15" xfId="0" applyFont="1" applyFill="1" applyBorder="1"/>
    <xf numFmtId="0" fontId="16" fillId="5" borderId="7" xfId="0" applyFont="1" applyFill="1" applyBorder="1"/>
    <xf numFmtId="0" fontId="0" fillId="0" borderId="103" xfId="0" quotePrefix="1" applyFill="1" applyBorder="1" applyAlignment="1">
      <alignment horizontal="center"/>
    </xf>
    <xf numFmtId="0" fontId="15" fillId="6" borderId="4" xfId="0" applyFont="1" applyFill="1" applyBorder="1" applyAlignment="1" applyProtection="1">
      <alignment horizontal="left" vertical="center" wrapText="1"/>
    </xf>
    <xf numFmtId="0" fontId="15" fillId="6" borderId="6" xfId="0" applyFont="1" applyFill="1" applyBorder="1" applyAlignment="1" applyProtection="1">
      <alignment horizontal="right" wrapText="1"/>
    </xf>
    <xf numFmtId="0" fontId="0" fillId="5" borderId="13" xfId="0" applyFill="1" applyBorder="1" applyAlignment="1">
      <alignment vertical="center"/>
    </xf>
    <xf numFmtId="0" fontId="12" fillId="0" borderId="0" xfId="0" applyFont="1" applyBorder="1" applyProtection="1"/>
    <xf numFmtId="0" fontId="8" fillId="4" borderId="15" xfId="0" applyFont="1" applyFill="1" applyBorder="1"/>
    <xf numFmtId="0" fontId="8" fillId="4" borderId="104" xfId="0" applyFont="1" applyFill="1" applyBorder="1"/>
    <xf numFmtId="0" fontId="0" fillId="5" borderId="13" xfId="0" quotePrefix="1" applyFill="1" applyBorder="1" applyAlignment="1">
      <alignment vertical="center"/>
    </xf>
    <xf numFmtId="0" fontId="0" fillId="12" borderId="68" xfId="0" quotePrefix="1" applyFill="1" applyBorder="1" applyAlignment="1">
      <alignment vertical="center"/>
    </xf>
    <xf numFmtId="0" fontId="0" fillId="0" borderId="9" xfId="0" applyBorder="1"/>
    <xf numFmtId="0" fontId="12" fillId="0" borderId="2" xfId="0" applyFont="1" applyBorder="1"/>
    <xf numFmtId="0" fontId="0" fillId="0" borderId="39" xfId="0" applyFill="1" applyBorder="1" applyAlignment="1" applyProtection="1">
      <alignment vertical="top"/>
    </xf>
    <xf numFmtId="0" fontId="26" fillId="0" borderId="1" xfId="2" applyNumberFormat="1" applyFont="1" applyBorder="1" applyAlignment="1">
      <alignment horizontal="left" wrapText="1"/>
    </xf>
    <xf numFmtId="0" fontId="15" fillId="0" borderId="14" xfId="0" applyFont="1" applyFill="1" applyBorder="1" applyAlignment="1">
      <alignment horizontal="center"/>
    </xf>
    <xf numFmtId="0" fontId="0" fillId="0" borderId="0" xfId="0"/>
    <xf numFmtId="0" fontId="12" fillId="0" borderId="4" xfId="0" applyFont="1" applyBorder="1" applyAlignment="1">
      <alignment horizontal="center"/>
    </xf>
    <xf numFmtId="0" fontId="0" fillId="0" borderId="0" xfId="0"/>
    <xf numFmtId="0" fontId="16" fillId="0" borderId="37" xfId="0" applyFont="1" applyFill="1" applyBorder="1" applyAlignment="1">
      <alignment horizontal="center"/>
    </xf>
    <xf numFmtId="0" fontId="16" fillId="0" borderId="9" xfId="0" applyFont="1" applyFill="1" applyBorder="1" applyAlignment="1">
      <alignment horizontal="center"/>
    </xf>
    <xf numFmtId="0" fontId="16" fillId="0" borderId="3" xfId="0" applyFont="1" applyFill="1" applyBorder="1" applyAlignment="1">
      <alignment horizontal="center"/>
    </xf>
    <xf numFmtId="0" fontId="0" fillId="10" borderId="0" xfId="0" applyFill="1"/>
    <xf numFmtId="0" fontId="0" fillId="10" borderId="0" xfId="0" applyFill="1" applyBorder="1"/>
    <xf numFmtId="3" fontId="0" fillId="11" borderId="0" xfId="0" applyNumberFormat="1" applyFill="1" applyBorder="1" applyAlignment="1">
      <alignment horizontal="center"/>
    </xf>
    <xf numFmtId="0" fontId="15" fillId="0" borderId="11" xfId="1" applyFont="1" applyBorder="1" applyAlignment="1"/>
    <xf numFmtId="0" fontId="0" fillId="0" borderId="0" xfId="0"/>
    <xf numFmtId="0" fontId="0" fillId="0" borderId="0" xfId="0"/>
    <xf numFmtId="164" fontId="0" fillId="0" borderId="46" xfId="0" quotePrefix="1" applyNumberFormat="1" applyFill="1" applyBorder="1" applyAlignment="1">
      <alignment horizontal="center"/>
    </xf>
    <xf numFmtId="164" fontId="0" fillId="0" borderId="15" xfId="0" quotePrefix="1" applyNumberFormat="1" applyFill="1" applyBorder="1" applyAlignment="1">
      <alignment horizontal="center"/>
    </xf>
    <xf numFmtId="164" fontId="0" fillId="0" borderId="17" xfId="0" quotePrefix="1" applyNumberFormat="1" applyFill="1" applyBorder="1" applyAlignment="1">
      <alignment horizontal="center"/>
    </xf>
    <xf numFmtId="164" fontId="0" fillId="0" borderId="47" xfId="0" quotePrefix="1" applyNumberFormat="1" applyFill="1" applyBorder="1" applyAlignment="1">
      <alignment horizontal="center"/>
    </xf>
    <xf numFmtId="164" fontId="0" fillId="9" borderId="47" xfId="0" quotePrefix="1" applyNumberFormat="1" applyFill="1" applyBorder="1" applyAlignment="1">
      <alignment horizontal="center"/>
    </xf>
    <xf numFmtId="164" fontId="0" fillId="0" borderId="11" xfId="0" quotePrefix="1" applyNumberFormat="1" applyFill="1" applyBorder="1" applyAlignment="1">
      <alignment horizontal="center"/>
    </xf>
    <xf numFmtId="164" fontId="0" fillId="0" borderId="7" xfId="0" quotePrefix="1" applyNumberFormat="1" applyFill="1" applyBorder="1" applyAlignment="1">
      <alignment horizontal="center"/>
    </xf>
    <xf numFmtId="164" fontId="0" fillId="0" borderId="0" xfId="0" quotePrefix="1" applyNumberFormat="1" applyFill="1" applyBorder="1" applyAlignment="1">
      <alignment horizontal="center"/>
    </xf>
    <xf numFmtId="164" fontId="0" fillId="0" borderId="48" xfId="0" quotePrefix="1" applyNumberFormat="1" applyFill="1" applyBorder="1" applyAlignment="1">
      <alignment horizontal="center"/>
    </xf>
    <xf numFmtId="164" fontId="0" fillId="9" borderId="48" xfId="0" quotePrefix="1" applyNumberFormat="1" applyFill="1" applyBorder="1" applyAlignment="1">
      <alignment horizontal="center"/>
    </xf>
    <xf numFmtId="164" fontId="0" fillId="0" borderId="41" xfId="0" applyNumberFormat="1" applyFill="1" applyBorder="1" applyAlignment="1">
      <alignment horizontal="center"/>
    </xf>
    <xf numFmtId="164" fontId="0" fillId="0" borderId="38" xfId="0" applyNumberFormat="1" applyFill="1" applyBorder="1" applyAlignment="1">
      <alignment horizontal="center"/>
    </xf>
    <xf numFmtId="164" fontId="0" fillId="0" borderId="41" xfId="0" quotePrefix="1" applyNumberFormat="1" applyFill="1" applyBorder="1" applyAlignment="1">
      <alignment horizontal="center"/>
    </xf>
    <xf numFmtId="164" fontId="0" fillId="0" borderId="37" xfId="0" quotePrefix="1" applyNumberFormat="1" applyFill="1" applyBorder="1" applyAlignment="1">
      <alignment horizontal="center"/>
    </xf>
    <xf numFmtId="164" fontId="0" fillId="0" borderId="49" xfId="0" quotePrefix="1" applyNumberFormat="1" applyFill="1" applyBorder="1" applyAlignment="1">
      <alignment horizontal="center"/>
    </xf>
    <xf numFmtId="164" fontId="0" fillId="9" borderId="49" xfId="0" quotePrefix="1" applyNumberFormat="1" applyFill="1" applyBorder="1" applyAlignment="1">
      <alignment horizontal="center"/>
    </xf>
    <xf numFmtId="164" fontId="0" fillId="0" borderId="38" xfId="0" quotePrefix="1" applyNumberFormat="1" applyFill="1" applyBorder="1" applyAlignment="1">
      <alignment horizontal="center"/>
    </xf>
    <xf numFmtId="164" fontId="0" fillId="0" borderId="11" xfId="0" applyNumberFormat="1" applyFill="1" applyBorder="1" applyAlignment="1">
      <alignment horizontal="center"/>
    </xf>
    <xf numFmtId="164" fontId="0" fillId="0" borderId="7" xfId="0" applyNumberFormat="1" applyFill="1" applyBorder="1" applyAlignment="1">
      <alignment horizontal="center"/>
    </xf>
    <xf numFmtId="164" fontId="0" fillId="0" borderId="21" xfId="0" quotePrefix="1" applyNumberFormat="1" applyFill="1" applyBorder="1" applyAlignment="1">
      <alignment horizontal="center"/>
    </xf>
    <xf numFmtId="164" fontId="0" fillId="0" borderId="25" xfId="0" quotePrefix="1" applyNumberFormat="1" applyFill="1" applyBorder="1" applyAlignment="1">
      <alignment horizontal="center"/>
    </xf>
    <xf numFmtId="164" fontId="0" fillId="0" borderId="20" xfId="0" quotePrefix="1" applyNumberFormat="1" applyFill="1" applyBorder="1" applyAlignment="1">
      <alignment horizontal="center"/>
    </xf>
    <xf numFmtId="164" fontId="0" fillId="0" borderId="50" xfId="0" quotePrefix="1" applyNumberFormat="1" applyFill="1" applyBorder="1" applyAlignment="1">
      <alignment horizontal="center"/>
    </xf>
    <xf numFmtId="164" fontId="0" fillId="9" borderId="50" xfId="0" quotePrefix="1" applyNumberFormat="1" applyFill="1" applyBorder="1" applyAlignment="1">
      <alignment horizontal="center"/>
    </xf>
    <xf numFmtId="164" fontId="0" fillId="0" borderId="9" xfId="0" quotePrefix="1" applyNumberFormat="1" applyFill="1" applyBorder="1" applyAlignment="1">
      <alignment horizontal="center"/>
    </xf>
    <xf numFmtId="164" fontId="0" fillId="0" borderId="5" xfId="0" quotePrefix="1" applyNumberFormat="1" applyFill="1" applyBorder="1" applyAlignment="1">
      <alignment horizontal="center"/>
    </xf>
    <xf numFmtId="164" fontId="0" fillId="9" borderId="20" xfId="0" quotePrefix="1" applyNumberFormat="1" applyFill="1" applyBorder="1" applyAlignment="1">
      <alignment horizontal="center"/>
    </xf>
    <xf numFmtId="164" fontId="0" fillId="0" borderId="26" xfId="0" quotePrefix="1" applyNumberFormat="1" applyFill="1" applyBorder="1" applyAlignment="1">
      <alignment horizontal="center"/>
    </xf>
    <xf numFmtId="164" fontId="0" fillId="5" borderId="15" xfId="0" quotePrefix="1" applyNumberFormat="1" applyFill="1" applyBorder="1" applyAlignment="1">
      <alignment horizontal="center"/>
    </xf>
    <xf numFmtId="164" fontId="0" fillId="5" borderId="7" xfId="0" quotePrefix="1" applyNumberFormat="1" applyFill="1" applyBorder="1" applyAlignment="1">
      <alignment horizontal="center"/>
    </xf>
    <xf numFmtId="164" fontId="0" fillId="5" borderId="38" xfId="0" quotePrefix="1" applyNumberFormat="1" applyFill="1" applyBorder="1" applyAlignment="1">
      <alignment horizontal="center"/>
    </xf>
    <xf numFmtId="164" fontId="0" fillId="0" borderId="21" xfId="0" applyNumberFormat="1" applyFill="1" applyBorder="1" applyAlignment="1">
      <alignment horizontal="center"/>
    </xf>
    <xf numFmtId="164" fontId="0" fillId="0" borderId="25" xfId="0" applyNumberFormat="1" applyFill="1" applyBorder="1" applyAlignment="1">
      <alignment horizontal="center"/>
    </xf>
    <xf numFmtId="164" fontId="0" fillId="5" borderId="25" xfId="0" quotePrefix="1" applyNumberFormat="1" applyFill="1" applyBorder="1" applyAlignment="1">
      <alignment horizontal="center"/>
    </xf>
    <xf numFmtId="164" fontId="0" fillId="5" borderId="7" xfId="0" applyNumberFormat="1" applyFill="1" applyBorder="1" applyAlignment="1">
      <alignment horizontal="center"/>
    </xf>
    <xf numFmtId="164" fontId="0" fillId="0" borderId="12" xfId="0" applyNumberFormat="1" applyFill="1" applyBorder="1" applyAlignment="1">
      <alignment horizontal="center"/>
    </xf>
    <xf numFmtId="164" fontId="0" fillId="0" borderId="8" xfId="0" applyNumberFormat="1" applyFill="1" applyBorder="1" applyAlignment="1">
      <alignment horizontal="center"/>
    </xf>
    <xf numFmtId="164" fontId="0" fillId="0" borderId="12" xfId="0" quotePrefix="1" applyNumberFormat="1" applyFill="1" applyBorder="1" applyAlignment="1">
      <alignment horizontal="center"/>
    </xf>
    <xf numFmtId="164" fontId="0" fillId="0" borderId="51" xfId="0" quotePrefix="1" applyNumberFormat="1" applyFill="1" applyBorder="1" applyAlignment="1">
      <alignment horizontal="center"/>
    </xf>
    <xf numFmtId="164" fontId="0" fillId="0" borderId="3" xfId="0" quotePrefix="1" applyNumberFormat="1" applyFill="1" applyBorder="1" applyAlignment="1">
      <alignment horizontal="center"/>
    </xf>
    <xf numFmtId="164" fontId="0" fillId="9" borderId="51" xfId="0" quotePrefix="1" applyNumberFormat="1" applyFill="1" applyBorder="1" applyAlignment="1">
      <alignment horizontal="center"/>
    </xf>
    <xf numFmtId="164" fontId="0" fillId="5" borderId="8" xfId="0" applyNumberFormat="1" applyFill="1" applyBorder="1" applyAlignment="1">
      <alignment horizontal="center"/>
    </xf>
    <xf numFmtId="164" fontId="0" fillId="0" borderId="8" xfId="0" quotePrefix="1" applyNumberFormat="1" applyFill="1" applyBorder="1" applyAlignment="1">
      <alignment horizontal="center"/>
    </xf>
    <xf numFmtId="167" fontId="0" fillId="0" borderId="15" xfId="8" quotePrefix="1" applyNumberFormat="1" applyFont="1" applyFill="1" applyBorder="1" applyAlignment="1">
      <alignment horizontal="center"/>
    </xf>
    <xf numFmtId="167" fontId="0" fillId="0" borderId="7" xfId="8" quotePrefix="1" applyNumberFormat="1" applyFont="1" applyFill="1" applyBorder="1" applyAlignment="1">
      <alignment horizontal="center"/>
    </xf>
    <xf numFmtId="167" fontId="0" fillId="0" borderId="38" xfId="8" quotePrefix="1" applyNumberFormat="1" applyFont="1" applyFill="1" applyBorder="1" applyAlignment="1">
      <alignment horizontal="center"/>
    </xf>
    <xf numFmtId="167" fontId="0" fillId="0" borderId="48" xfId="8" quotePrefix="1" applyNumberFormat="1" applyFont="1" applyFill="1" applyBorder="1" applyAlignment="1">
      <alignment horizontal="center"/>
    </xf>
    <xf numFmtId="3" fontId="0" fillId="0" borderId="13" xfId="0" quotePrefix="1" applyNumberFormat="1" applyFill="1" applyBorder="1" applyAlignment="1">
      <alignment horizontal="center"/>
    </xf>
    <xf numFmtId="3" fontId="0" fillId="0" borderId="46" xfId="0" quotePrefix="1" applyNumberFormat="1" applyFill="1" applyBorder="1" applyAlignment="1">
      <alignment horizontal="center"/>
    </xf>
    <xf numFmtId="3" fontId="0" fillId="0" borderId="17" xfId="0" quotePrefix="1" applyNumberFormat="1" applyFill="1" applyBorder="1" applyAlignment="1">
      <alignment horizontal="center"/>
    </xf>
    <xf numFmtId="3" fontId="0" fillId="0" borderId="47" xfId="0" quotePrefix="1" applyNumberFormat="1" applyFill="1" applyBorder="1" applyAlignment="1">
      <alignment horizontal="center"/>
    </xf>
    <xf numFmtId="3" fontId="0" fillId="0" borderId="15" xfId="0" quotePrefix="1" applyNumberFormat="1" applyFill="1" applyBorder="1" applyAlignment="1">
      <alignment horizontal="center"/>
    </xf>
    <xf numFmtId="3" fontId="0" fillId="0" borderId="87" xfId="0" quotePrefix="1" applyNumberFormat="1" applyFill="1" applyBorder="1" applyAlignment="1">
      <alignment horizontal="center"/>
    </xf>
    <xf numFmtId="3" fontId="0" fillId="0" borderId="11" xfId="0" quotePrefix="1" applyNumberFormat="1" applyFill="1" applyBorder="1" applyAlignment="1">
      <alignment horizontal="center"/>
    </xf>
    <xf numFmtId="3" fontId="0" fillId="0" borderId="0" xfId="0" quotePrefix="1" applyNumberFormat="1" applyFill="1" applyBorder="1" applyAlignment="1">
      <alignment horizontal="center"/>
    </xf>
    <xf numFmtId="3" fontId="0" fillId="0" borderId="48" xfId="0" quotePrefix="1" applyNumberFormat="1" applyFill="1" applyBorder="1" applyAlignment="1">
      <alignment horizontal="center"/>
    </xf>
    <xf numFmtId="3" fontId="0" fillId="0" borderId="7" xfId="0" quotePrefix="1" applyNumberFormat="1" applyFill="1" applyBorder="1" applyAlignment="1">
      <alignment horizontal="center"/>
    </xf>
    <xf numFmtId="3" fontId="0" fillId="0" borderId="88" xfId="0" quotePrefix="1" applyNumberFormat="1" applyFill="1" applyBorder="1" applyAlignment="1">
      <alignment horizontal="center"/>
    </xf>
    <xf numFmtId="3" fontId="0" fillId="0" borderId="39" xfId="0" applyNumberFormat="1" applyFill="1" applyBorder="1" applyAlignment="1">
      <alignment horizontal="center"/>
    </xf>
    <xf numFmtId="3" fontId="0" fillId="0" borderId="41" xfId="0" quotePrefix="1" applyNumberFormat="1" applyFill="1" applyBorder="1" applyAlignment="1">
      <alignment horizontal="center"/>
    </xf>
    <xf numFmtId="3" fontId="0" fillId="0" borderId="37" xfId="0" quotePrefix="1" applyNumberFormat="1" applyFill="1" applyBorder="1" applyAlignment="1">
      <alignment horizontal="center"/>
    </xf>
    <xf numFmtId="3" fontId="0" fillId="0" borderId="49" xfId="0" quotePrefix="1" applyNumberFormat="1" applyFill="1" applyBorder="1" applyAlignment="1">
      <alignment horizontal="center"/>
    </xf>
    <xf numFmtId="3" fontId="0" fillId="0" borderId="38" xfId="0" quotePrefix="1" applyNumberFormat="1" applyFill="1" applyBorder="1" applyAlignment="1">
      <alignment horizontal="center"/>
    </xf>
    <xf numFmtId="3" fontId="0" fillId="0" borderId="82" xfId="0" quotePrefix="1" applyNumberFormat="1" applyFill="1" applyBorder="1" applyAlignment="1">
      <alignment horizontal="center"/>
    </xf>
    <xf numFmtId="3" fontId="0" fillId="0" borderId="13" xfId="0" applyNumberFormat="1" applyFill="1" applyBorder="1" applyAlignment="1">
      <alignment horizontal="center"/>
    </xf>
    <xf numFmtId="3" fontId="0" fillId="0" borderId="40" xfId="0" quotePrefix="1" applyNumberFormat="1" applyFill="1" applyBorder="1" applyAlignment="1">
      <alignment horizontal="center"/>
    </xf>
    <xf numFmtId="3" fontId="0" fillId="0" borderId="21" xfId="0" quotePrefix="1" applyNumberFormat="1" applyFill="1" applyBorder="1" applyAlignment="1">
      <alignment horizontal="center"/>
    </xf>
    <xf numFmtId="3" fontId="0" fillId="0" borderId="20" xfId="0" quotePrefix="1" applyNumberFormat="1" applyFill="1" applyBorder="1" applyAlignment="1">
      <alignment horizontal="center"/>
    </xf>
    <xf numFmtId="3" fontId="0" fillId="0" borderId="50" xfId="0" quotePrefix="1" applyNumberFormat="1" applyFill="1" applyBorder="1" applyAlignment="1">
      <alignment horizontal="center"/>
    </xf>
    <xf numFmtId="3" fontId="0" fillId="0" borderId="25" xfId="0" quotePrefix="1" applyNumberFormat="1" applyFill="1" applyBorder="1" applyAlignment="1">
      <alignment horizontal="center"/>
    </xf>
    <xf numFmtId="3" fontId="0" fillId="0" borderId="83" xfId="0" quotePrefix="1" applyNumberFormat="1" applyFill="1" applyBorder="1" applyAlignment="1">
      <alignment horizontal="center"/>
    </xf>
    <xf numFmtId="3" fontId="0" fillId="0" borderId="105" xfId="0" quotePrefix="1" applyNumberFormat="1" applyFill="1" applyBorder="1" applyAlignment="1">
      <alignment horizontal="center"/>
    </xf>
    <xf numFmtId="3" fontId="0" fillId="0" borderId="26" xfId="0" quotePrefix="1" applyNumberFormat="1" applyFill="1" applyBorder="1" applyAlignment="1">
      <alignment horizontal="center"/>
    </xf>
    <xf numFmtId="3" fontId="0" fillId="0" borderId="40" xfId="0" applyNumberFormat="1" applyFill="1" applyBorder="1" applyAlignment="1">
      <alignment horizontal="center"/>
    </xf>
    <xf numFmtId="3" fontId="0" fillId="0" borderId="7" xfId="0" applyNumberFormat="1" applyFill="1" applyBorder="1" applyAlignment="1">
      <alignment horizontal="center"/>
    </xf>
    <xf numFmtId="3" fontId="0" fillId="0" borderId="14" xfId="0" applyNumberFormat="1" applyFill="1" applyBorder="1" applyAlignment="1">
      <alignment horizontal="center"/>
    </xf>
    <xf numFmtId="3" fontId="0" fillId="0" borderId="12" xfId="0" quotePrefix="1" applyNumberFormat="1" applyFill="1" applyBorder="1" applyAlignment="1">
      <alignment horizontal="center"/>
    </xf>
    <xf numFmtId="3" fontId="0" fillId="0" borderId="3" xfId="0" quotePrefix="1" applyNumberFormat="1" applyFill="1" applyBorder="1" applyAlignment="1">
      <alignment horizontal="center"/>
    </xf>
    <xf numFmtId="3" fontId="0" fillId="0" borderId="51" xfId="0" quotePrefix="1" applyNumberFormat="1" applyFill="1" applyBorder="1" applyAlignment="1">
      <alignment horizontal="center"/>
    </xf>
    <xf numFmtId="3" fontId="0" fillId="0" borderId="8" xfId="0" quotePrefix="1" applyNumberFormat="1" applyFill="1" applyBorder="1" applyAlignment="1">
      <alignment horizontal="center"/>
    </xf>
    <xf numFmtId="3" fontId="0" fillId="0" borderId="89" xfId="0" quotePrefix="1" applyNumberFormat="1" applyFill="1" applyBorder="1" applyAlignment="1">
      <alignment horizontal="center"/>
    </xf>
    <xf numFmtId="164" fontId="0" fillId="0" borderId="13" xfId="0" quotePrefix="1" applyNumberFormat="1" applyFill="1" applyBorder="1" applyAlignment="1">
      <alignment horizontal="center"/>
    </xf>
    <xf numFmtId="164" fontId="0" fillId="0" borderId="87" xfId="0" quotePrefix="1" applyNumberFormat="1" applyFill="1" applyBorder="1" applyAlignment="1">
      <alignment horizontal="center"/>
    </xf>
    <xf numFmtId="164" fontId="0" fillId="0" borderId="88" xfId="0" quotePrefix="1" applyNumberFormat="1" applyFill="1" applyBorder="1" applyAlignment="1">
      <alignment horizontal="center"/>
    </xf>
    <xf numFmtId="164" fontId="0" fillId="0" borderId="39" xfId="0" applyNumberFormat="1" applyFill="1" applyBorder="1" applyAlignment="1">
      <alignment horizontal="center"/>
    </xf>
    <xf numFmtId="164" fontId="0" fillId="0" borderId="82" xfId="0" quotePrefix="1" applyNumberFormat="1" applyFill="1" applyBorder="1" applyAlignment="1">
      <alignment horizontal="center"/>
    </xf>
    <xf numFmtId="164" fontId="0" fillId="0" borderId="13" xfId="0" applyNumberFormat="1" applyFill="1" applyBorder="1" applyAlignment="1">
      <alignment horizontal="center"/>
    </xf>
    <xf numFmtId="164" fontId="0" fillId="0" borderId="40" xfId="0" quotePrefix="1" applyNumberFormat="1" applyFill="1" applyBorder="1" applyAlignment="1">
      <alignment horizontal="center"/>
    </xf>
    <xf numFmtId="164" fontId="0" fillId="0" borderId="83" xfId="0" quotePrefix="1" applyNumberFormat="1" applyFill="1" applyBorder="1" applyAlignment="1">
      <alignment horizontal="center"/>
    </xf>
    <xf numFmtId="164" fontId="0" fillId="0" borderId="105" xfId="0" quotePrefix="1" applyNumberFormat="1" applyFill="1" applyBorder="1" applyAlignment="1">
      <alignment horizontal="center"/>
    </xf>
    <xf numFmtId="164" fontId="0" fillId="0" borderId="40" xfId="0" applyNumberFormat="1" applyFill="1" applyBorder="1" applyAlignment="1">
      <alignment horizontal="center"/>
    </xf>
    <xf numFmtId="164" fontId="0" fillId="0" borderId="14" xfId="0" applyNumberFormat="1" applyFill="1" applyBorder="1" applyAlignment="1">
      <alignment horizontal="center"/>
    </xf>
    <xf numFmtId="164" fontId="0" fillId="0" borderId="89" xfId="0" quotePrefix="1" applyNumberFormat="1" applyFill="1" applyBorder="1" applyAlignment="1">
      <alignment horizontal="center"/>
    </xf>
    <xf numFmtId="0" fontId="12" fillId="0" borderId="0" xfId="0" applyFont="1"/>
    <xf numFmtId="4" fontId="5" fillId="8" borderId="100" xfId="0" quotePrefix="1" applyNumberFormat="1" applyFont="1" applyFill="1" applyBorder="1" applyAlignment="1">
      <alignment horizontal="center"/>
    </xf>
    <xf numFmtId="4" fontId="5" fillId="8" borderId="7" xfId="0" quotePrefix="1" applyNumberFormat="1" applyFont="1" applyFill="1" applyBorder="1" applyAlignment="1">
      <alignment horizontal="center"/>
    </xf>
    <xf numFmtId="4" fontId="5" fillId="8" borderId="101" xfId="0" quotePrefix="1" applyNumberFormat="1" applyFont="1" applyFill="1" applyBorder="1" applyAlignment="1">
      <alignment horizontal="center"/>
    </xf>
    <xf numFmtId="4" fontId="5" fillId="8" borderId="102" xfId="0" quotePrefix="1" applyNumberFormat="1" applyFont="1" applyFill="1" applyBorder="1" applyAlignment="1">
      <alignment horizontal="center"/>
    </xf>
    <xf numFmtId="4" fontId="5" fillId="8" borderId="21" xfId="0" quotePrefix="1" applyNumberFormat="1" applyFont="1" applyFill="1" applyBorder="1" applyAlignment="1">
      <alignment horizontal="center"/>
    </xf>
    <xf numFmtId="4" fontId="5" fillId="8" borderId="20" xfId="0" quotePrefix="1" applyNumberFormat="1" applyFont="1" applyFill="1" applyBorder="1" applyAlignment="1">
      <alignment horizontal="center"/>
    </xf>
    <xf numFmtId="4" fontId="5" fillId="8" borderId="50" xfId="0" quotePrefix="1" applyNumberFormat="1" applyFont="1" applyFill="1" applyBorder="1" applyAlignment="1">
      <alignment horizontal="center"/>
    </xf>
    <xf numFmtId="4" fontId="5" fillId="8" borderId="11" xfId="0" quotePrefix="1" applyNumberFormat="1" applyFont="1" applyFill="1" applyBorder="1" applyAlignment="1">
      <alignment horizontal="center"/>
    </xf>
    <xf numFmtId="4" fontId="5" fillId="8" borderId="0" xfId="0" quotePrefix="1" applyNumberFormat="1" applyFont="1" applyFill="1" applyBorder="1" applyAlignment="1">
      <alignment horizontal="center"/>
    </xf>
    <xf numFmtId="4" fontId="5" fillId="8" borderId="48" xfId="0" quotePrefix="1" applyNumberFormat="1" applyFont="1" applyFill="1" applyBorder="1" applyAlignment="1">
      <alignment horizontal="center"/>
    </xf>
    <xf numFmtId="4" fontId="5" fillId="8" borderId="9" xfId="0" quotePrefix="1" applyNumberFormat="1" applyFont="1" applyFill="1" applyBorder="1" applyAlignment="1">
      <alignment horizontal="center"/>
    </xf>
    <xf numFmtId="4" fontId="5" fillId="8" borderId="2" xfId="0" quotePrefix="1" applyNumberFormat="1" applyFont="1" applyFill="1" applyBorder="1" applyAlignment="1">
      <alignment horizontal="center"/>
    </xf>
    <xf numFmtId="4" fontId="5" fillId="8" borderId="5" xfId="0" quotePrefix="1" applyNumberFormat="1" applyFont="1" applyFill="1" applyBorder="1" applyAlignment="1">
      <alignment horizontal="center"/>
    </xf>
    <xf numFmtId="0" fontId="5" fillId="8" borderId="100" xfId="0" quotePrefix="1" applyFont="1" applyFill="1" applyBorder="1" applyAlignment="1">
      <alignment horizontal="center"/>
    </xf>
    <xf numFmtId="0" fontId="5" fillId="8" borderId="7" xfId="0" quotePrefix="1" applyFont="1" applyFill="1" applyBorder="1" applyAlignment="1">
      <alignment horizontal="center"/>
    </xf>
    <xf numFmtId="0" fontId="5" fillId="8" borderId="101" xfId="0" quotePrefix="1" applyFont="1" applyFill="1" applyBorder="1" applyAlignment="1">
      <alignment horizontal="center"/>
    </xf>
    <xf numFmtId="0" fontId="5" fillId="8" borderId="21" xfId="0" quotePrefix="1" applyFont="1" applyFill="1" applyBorder="1" applyAlignment="1">
      <alignment horizontal="center"/>
    </xf>
    <xf numFmtId="0" fontId="5" fillId="8" borderId="20" xfId="0" quotePrefix="1" applyFont="1" applyFill="1" applyBorder="1" applyAlignment="1">
      <alignment horizontal="center"/>
    </xf>
    <xf numFmtId="0" fontId="5" fillId="8" borderId="50" xfId="0" quotePrefix="1" applyFont="1" applyFill="1" applyBorder="1" applyAlignment="1">
      <alignment horizontal="center"/>
    </xf>
    <xf numFmtId="0" fontId="5" fillId="8" borderId="11" xfId="0" quotePrefix="1" applyFont="1" applyFill="1" applyBorder="1" applyAlignment="1">
      <alignment horizontal="center"/>
    </xf>
    <xf numFmtId="0" fontId="5" fillId="8" borderId="0" xfId="0" applyFont="1" applyFill="1" applyBorder="1" applyAlignment="1">
      <alignment horizontal="center"/>
    </xf>
    <xf numFmtId="0" fontId="5" fillId="8" borderId="48" xfId="0" quotePrefix="1" applyFont="1" applyFill="1" applyBorder="1" applyAlignment="1">
      <alignment horizontal="center"/>
    </xf>
    <xf numFmtId="0" fontId="5" fillId="8" borderId="12" xfId="0" quotePrefix="1" applyFont="1" applyFill="1" applyBorder="1" applyAlignment="1">
      <alignment horizontal="center"/>
    </xf>
    <xf numFmtId="0" fontId="5" fillId="8" borderId="3" xfId="0" quotePrefix="1" applyFont="1" applyFill="1" applyBorder="1" applyAlignment="1">
      <alignment horizontal="center"/>
    </xf>
    <xf numFmtId="0" fontId="5" fillId="8" borderId="51" xfId="0" quotePrefix="1" applyFont="1" applyFill="1" applyBorder="1" applyAlignment="1">
      <alignment horizontal="center"/>
    </xf>
    <xf numFmtId="164" fontId="5" fillId="8" borderId="21" xfId="0" quotePrefix="1" applyNumberFormat="1" applyFont="1" applyFill="1" applyBorder="1" applyAlignment="1">
      <alignment horizontal="center"/>
    </xf>
    <xf numFmtId="164" fontId="5" fillId="8" borderId="20" xfId="0" quotePrefix="1" applyNumberFormat="1" applyFont="1" applyFill="1" applyBorder="1" applyAlignment="1">
      <alignment horizontal="center"/>
    </xf>
    <xf numFmtId="164" fontId="5" fillId="8" borderId="50" xfId="0" quotePrefix="1" applyNumberFormat="1" applyFont="1" applyFill="1" applyBorder="1" applyAlignment="1">
      <alignment horizontal="center"/>
    </xf>
    <xf numFmtId="164" fontId="5" fillId="8" borderId="11" xfId="0" quotePrefix="1" applyNumberFormat="1" applyFont="1" applyFill="1" applyBorder="1" applyAlignment="1">
      <alignment horizontal="center"/>
    </xf>
    <xf numFmtId="164" fontId="5" fillId="8" borderId="0" xfId="0" quotePrefix="1" applyNumberFormat="1" applyFont="1" applyFill="1" applyBorder="1" applyAlignment="1">
      <alignment horizontal="center"/>
    </xf>
    <xf numFmtId="164" fontId="5" fillId="8" borderId="48" xfId="0" quotePrefix="1" applyNumberFormat="1" applyFont="1" applyFill="1" applyBorder="1" applyAlignment="1">
      <alignment horizontal="center"/>
    </xf>
    <xf numFmtId="164" fontId="5" fillId="8" borderId="0" xfId="0" applyNumberFormat="1" applyFont="1" applyFill="1" applyBorder="1" applyAlignment="1">
      <alignment horizontal="center"/>
    </xf>
    <xf numFmtId="164" fontId="5" fillId="8" borderId="12" xfId="0" quotePrefix="1" applyNumberFormat="1" applyFont="1" applyFill="1" applyBorder="1" applyAlignment="1">
      <alignment horizontal="center"/>
    </xf>
    <xf numFmtId="164" fontId="5" fillId="8" borderId="3" xfId="0" applyNumberFormat="1" applyFont="1" applyFill="1" applyBorder="1" applyAlignment="1">
      <alignment horizontal="center"/>
    </xf>
    <xf numFmtId="164" fontId="5" fillId="8" borderId="51" xfId="0" quotePrefix="1" applyNumberFormat="1" applyFont="1" applyFill="1" applyBorder="1" applyAlignment="1">
      <alignment horizontal="center"/>
    </xf>
    <xf numFmtId="164" fontId="5" fillId="8" borderId="100" xfId="0" quotePrefix="1" applyNumberFormat="1" applyFont="1" applyFill="1" applyBorder="1" applyAlignment="1">
      <alignment horizontal="center"/>
    </xf>
    <xf numFmtId="164" fontId="5" fillId="8" borderId="7" xfId="0" quotePrefix="1" applyNumberFormat="1" applyFont="1" applyFill="1" applyBorder="1" applyAlignment="1">
      <alignment horizontal="center"/>
    </xf>
    <xf numFmtId="164" fontId="5" fillId="8" borderId="102" xfId="0" quotePrefix="1" applyNumberFormat="1" applyFont="1" applyFill="1" applyBorder="1" applyAlignment="1">
      <alignment horizontal="center"/>
    </xf>
    <xf numFmtId="164" fontId="5" fillId="8" borderId="101" xfId="0" quotePrefix="1" applyNumberFormat="1" applyFont="1" applyFill="1" applyBorder="1" applyAlignment="1">
      <alignment horizontal="center"/>
    </xf>
    <xf numFmtId="3" fontId="5" fillId="8" borderId="21" xfId="0" quotePrefix="1" applyNumberFormat="1" applyFont="1" applyFill="1" applyBorder="1" applyAlignment="1">
      <alignment horizontal="center"/>
    </xf>
    <xf numFmtId="3" fontId="5" fillId="8" borderId="20" xfId="0" quotePrefix="1" applyNumberFormat="1" applyFont="1" applyFill="1" applyBorder="1" applyAlignment="1">
      <alignment horizontal="center"/>
    </xf>
    <xf numFmtId="3" fontId="5" fillId="8" borderId="50" xfId="0" quotePrefix="1" applyNumberFormat="1" applyFont="1" applyFill="1" applyBorder="1" applyAlignment="1">
      <alignment horizontal="center"/>
    </xf>
    <xf numFmtId="3" fontId="5" fillId="8" borderId="11" xfId="0" quotePrefix="1" applyNumberFormat="1" applyFont="1" applyFill="1" applyBorder="1" applyAlignment="1">
      <alignment horizontal="center"/>
    </xf>
    <xf numFmtId="3" fontId="5" fillId="8" borderId="0" xfId="0" quotePrefix="1" applyNumberFormat="1" applyFont="1" applyFill="1" applyBorder="1" applyAlignment="1">
      <alignment horizontal="center"/>
    </xf>
    <xf numFmtId="3" fontId="5" fillId="8" borderId="48" xfId="0" quotePrefix="1" applyNumberFormat="1" applyFont="1" applyFill="1" applyBorder="1" applyAlignment="1">
      <alignment horizontal="center"/>
    </xf>
    <xf numFmtId="3" fontId="5" fillId="8" borderId="100" xfId="0" quotePrefix="1" applyNumberFormat="1" applyFont="1" applyFill="1" applyBorder="1" applyAlignment="1">
      <alignment horizontal="center"/>
    </xf>
    <xf numFmtId="3" fontId="5" fillId="8" borderId="105" xfId="0" quotePrefix="1" applyNumberFormat="1" applyFont="1" applyFill="1" applyBorder="1" applyAlignment="1">
      <alignment horizontal="center"/>
    </xf>
    <xf numFmtId="3" fontId="5" fillId="8" borderId="102" xfId="0" quotePrefix="1" applyNumberFormat="1" applyFont="1" applyFill="1" applyBorder="1" applyAlignment="1">
      <alignment horizontal="center"/>
    </xf>
    <xf numFmtId="3" fontId="5" fillId="8" borderId="101" xfId="0" quotePrefix="1" applyNumberFormat="1" applyFont="1" applyFill="1" applyBorder="1" applyAlignment="1">
      <alignment horizontal="center"/>
    </xf>
    <xf numFmtId="167" fontId="5" fillId="8" borderId="25" xfId="8" quotePrefix="1" applyNumberFormat="1" applyFont="1" applyFill="1" applyBorder="1" applyAlignment="1">
      <alignment horizontal="center"/>
    </xf>
    <xf numFmtId="167" fontId="5" fillId="8" borderId="50" xfId="8" quotePrefix="1" applyNumberFormat="1" applyFont="1" applyFill="1" applyBorder="1" applyAlignment="1">
      <alignment horizontal="center"/>
    </xf>
    <xf numFmtId="3" fontId="5" fillId="8" borderId="0" xfId="0" applyNumberFormat="1" applyFont="1" applyFill="1" applyBorder="1" applyAlignment="1">
      <alignment horizontal="center"/>
    </xf>
    <xf numFmtId="167" fontId="5" fillId="8" borderId="7" xfId="8" quotePrefix="1" applyNumberFormat="1" applyFont="1" applyFill="1" applyBorder="1" applyAlignment="1">
      <alignment horizontal="center"/>
    </xf>
    <xf numFmtId="167" fontId="5" fillId="8" borderId="40" xfId="8" quotePrefix="1" applyNumberFormat="1" applyFont="1" applyFill="1" applyBorder="1" applyAlignment="1">
      <alignment horizontal="center"/>
    </xf>
    <xf numFmtId="167" fontId="5" fillId="8" borderId="48" xfId="8" quotePrefix="1" applyNumberFormat="1" applyFont="1" applyFill="1" applyBorder="1" applyAlignment="1">
      <alignment horizontal="center"/>
    </xf>
    <xf numFmtId="167" fontId="5" fillId="8" borderId="51" xfId="8" quotePrefix="1" applyNumberFormat="1" applyFont="1" applyFill="1" applyBorder="1" applyAlignment="1">
      <alignment horizontal="center"/>
    </xf>
    <xf numFmtId="164" fontId="5" fillId="8" borderId="105" xfId="0" quotePrefix="1" applyNumberFormat="1" applyFont="1" applyFill="1" applyBorder="1" applyAlignment="1">
      <alignment horizontal="center"/>
    </xf>
    <xf numFmtId="164" fontId="5" fillId="8" borderId="3" xfId="0" quotePrefix="1" applyNumberFormat="1" applyFont="1" applyFill="1" applyBorder="1" applyAlignment="1">
      <alignment horizontal="center"/>
    </xf>
    <xf numFmtId="3" fontId="5" fillId="8" borderId="12" xfId="0" quotePrefix="1" applyNumberFormat="1" applyFont="1" applyFill="1" applyBorder="1" applyAlignment="1">
      <alignment horizontal="center"/>
    </xf>
    <xf numFmtId="3" fontId="5" fillId="8" borderId="3" xfId="0" quotePrefix="1" applyNumberFormat="1" applyFont="1" applyFill="1" applyBorder="1" applyAlignment="1">
      <alignment horizontal="center"/>
    </xf>
    <xf numFmtId="3" fontId="5" fillId="8" borderId="51" xfId="0" quotePrefix="1" applyNumberFormat="1" applyFont="1" applyFill="1" applyBorder="1" applyAlignment="1">
      <alignment horizontal="center"/>
    </xf>
    <xf numFmtId="0" fontId="15" fillId="0" borderId="20" xfId="0" applyFont="1" applyFill="1" applyBorder="1" applyAlignment="1">
      <alignment horizontal="center"/>
    </xf>
    <xf numFmtId="3" fontId="15" fillId="0" borderId="40" xfId="0" applyNumberFormat="1" applyFont="1" applyFill="1" applyBorder="1" applyAlignment="1">
      <alignment horizontal="center"/>
    </xf>
    <xf numFmtId="0" fontId="15" fillId="0" borderId="83" xfId="0" quotePrefix="1" applyFont="1" applyFill="1" applyBorder="1" applyAlignment="1">
      <alignment horizontal="center"/>
    </xf>
    <xf numFmtId="0" fontId="15" fillId="0" borderId="83" xfId="0" applyFont="1" applyFill="1" applyBorder="1" applyAlignment="1">
      <alignment horizontal="center"/>
    </xf>
    <xf numFmtId="0" fontId="0" fillId="2" borderId="13" xfId="0" quotePrefix="1" applyFill="1" applyBorder="1" applyAlignment="1">
      <alignment vertical="center"/>
    </xf>
    <xf numFmtId="3" fontId="15" fillId="0" borderId="80" xfId="0" applyNumberFormat="1" applyFont="1" applyFill="1" applyBorder="1" applyAlignment="1">
      <alignment horizontal="center"/>
    </xf>
    <xf numFmtId="0" fontId="0" fillId="0" borderId="0" xfId="0"/>
    <xf numFmtId="0" fontId="5" fillId="8" borderId="108" xfId="0" applyFont="1" applyFill="1" applyBorder="1"/>
    <xf numFmtId="0" fontId="0" fillId="5" borderId="69" xfId="0" applyFill="1" applyBorder="1" applyAlignment="1" applyProtection="1">
      <alignment horizontal="left" vertical="center" wrapText="1"/>
    </xf>
    <xf numFmtId="0" fontId="0" fillId="5" borderId="69" xfId="0" applyFill="1" applyBorder="1" applyAlignment="1" applyProtection="1">
      <alignment vertical="center" wrapText="1"/>
    </xf>
    <xf numFmtId="0" fontId="0" fillId="0" borderId="0" xfId="0"/>
    <xf numFmtId="0" fontId="0" fillId="5" borderId="45" xfId="0" applyFill="1" applyBorder="1" applyAlignment="1">
      <alignment vertical="center"/>
    </xf>
    <xf numFmtId="0" fontId="5" fillId="8" borderId="2" xfId="0" applyFont="1" applyFill="1" applyBorder="1" applyAlignment="1">
      <alignment vertical="top"/>
    </xf>
    <xf numFmtId="0" fontId="0" fillId="5" borderId="45" xfId="0" applyFill="1" applyBorder="1" applyAlignment="1">
      <alignment vertical="top"/>
    </xf>
    <xf numFmtId="0" fontId="0" fillId="0" borderId="11" xfId="0" applyFill="1" applyBorder="1" applyAlignment="1">
      <alignment vertical="top"/>
    </xf>
    <xf numFmtId="0" fontId="0" fillId="8" borderId="5" xfId="0" applyFill="1" applyBorder="1" applyAlignment="1">
      <alignment vertical="center"/>
    </xf>
    <xf numFmtId="0" fontId="0" fillId="8" borderId="2" xfId="0" applyFill="1" applyBorder="1"/>
    <xf numFmtId="3" fontId="0" fillId="0" borderId="11" xfId="0" applyNumberFormat="1" applyBorder="1"/>
    <xf numFmtId="0" fontId="0" fillId="0" borderId="0" xfId="0"/>
    <xf numFmtId="0" fontId="0" fillId="0" borderId="0" xfId="0"/>
    <xf numFmtId="0" fontId="0" fillId="0" borderId="0" xfId="0"/>
    <xf numFmtId="0" fontId="7" fillId="6" borderId="12" xfId="0" applyFont="1" applyFill="1" applyBorder="1" applyAlignment="1">
      <alignment vertical="top" wrapText="1"/>
    </xf>
    <xf numFmtId="0" fontId="7" fillId="6" borderId="46" xfId="0" applyFont="1" applyFill="1" applyBorder="1" applyAlignment="1">
      <alignment vertical="top"/>
    </xf>
    <xf numFmtId="0" fontId="0" fillId="0" borderId="0" xfId="0"/>
    <xf numFmtId="0" fontId="0" fillId="0" borderId="39" xfId="0" quotePrefix="1" applyFill="1" applyBorder="1" applyAlignment="1">
      <alignment horizontal="center"/>
    </xf>
    <xf numFmtId="0" fontId="0" fillId="0" borderId="14" xfId="0" quotePrefix="1" applyFill="1" applyBorder="1" applyAlignment="1">
      <alignment horizontal="center"/>
    </xf>
    <xf numFmtId="0" fontId="0" fillId="0" borderId="0" xfId="0"/>
    <xf numFmtId="0" fontId="1" fillId="12" borderId="45" xfId="0" applyFont="1" applyFill="1" applyBorder="1" applyProtection="1"/>
    <xf numFmtId="0" fontId="0" fillId="0" borderId="0" xfId="0"/>
    <xf numFmtId="0" fontId="15" fillId="0" borderId="0" xfId="2" applyNumberFormat="1" applyFont="1" applyBorder="1" applyAlignment="1">
      <alignment horizontal="left" wrapText="1"/>
    </xf>
    <xf numFmtId="0" fontId="25" fillId="0" borderId="0" xfId="12" applyBorder="1" applyAlignment="1">
      <alignment horizontal="left" wrapText="1"/>
    </xf>
    <xf numFmtId="0" fontId="38" fillId="0" borderId="0" xfId="10" quotePrefix="1" applyFont="1" applyFill="1" applyBorder="1" applyAlignment="1">
      <alignment horizontal="left"/>
    </xf>
    <xf numFmtId="0" fontId="18" fillId="0" borderId="0" xfId="10" quotePrefix="1" applyFont="1" applyFill="1" applyBorder="1" applyAlignment="1">
      <alignment horizontal="left"/>
    </xf>
    <xf numFmtId="0" fontId="18" fillId="0" borderId="0" xfId="10" applyFont="1" applyFill="1" applyBorder="1" applyAlignment="1">
      <alignment horizontal="left"/>
    </xf>
    <xf numFmtId="0" fontId="0" fillId="0" borderId="0" xfId="0"/>
    <xf numFmtId="0" fontId="0" fillId="0" borderId="0" xfId="0"/>
    <xf numFmtId="0" fontId="0" fillId="0" borderId="40" xfId="0" applyFill="1" applyBorder="1" applyAlignment="1">
      <alignment vertical="center"/>
    </xf>
    <xf numFmtId="0" fontId="0" fillId="0" borderId="0" xfId="0"/>
    <xf numFmtId="0" fontId="23" fillId="0" borderId="0" xfId="1" applyFont="1" applyBorder="1" applyAlignment="1">
      <alignment horizontal="left" vertical="center"/>
    </xf>
    <xf numFmtId="0" fontId="24" fillId="0" borderId="0" xfId="2" applyNumberFormat="1" applyFont="1" applyBorder="1" applyAlignment="1">
      <alignment horizontal="left" vertical="top" wrapText="1"/>
    </xf>
    <xf numFmtId="0" fontId="24" fillId="0" borderId="109" xfId="2" applyNumberFormat="1" applyFont="1" applyBorder="1"/>
    <xf numFmtId="0" fontId="24" fillId="0" borderId="109" xfId="9" applyFont="1" applyBorder="1" applyAlignment="1">
      <alignment horizontal="left"/>
    </xf>
    <xf numFmtId="0" fontId="24" fillId="0" borderId="109" xfId="1" applyFont="1" applyBorder="1" applyAlignment="1">
      <alignment horizontal="left" vertical="center"/>
    </xf>
    <xf numFmtId="0" fontId="27" fillId="0" borderId="4" xfId="2" applyNumberFormat="1" applyFont="1" applyBorder="1" applyAlignment="1">
      <alignment horizontal="center" vertical="center" wrapText="1"/>
    </xf>
    <xf numFmtId="0" fontId="36" fillId="0" borderId="4" xfId="0" applyFont="1" applyFill="1" applyBorder="1" applyAlignment="1">
      <alignment horizontal="center" vertical="center" wrapText="1"/>
    </xf>
    <xf numFmtId="0" fontId="24" fillId="11" borderId="0" xfId="2" applyNumberFormat="1" applyFont="1" applyFill="1" applyBorder="1"/>
    <xf numFmtId="0" fontId="8" fillId="4" borderId="9" xfId="0" applyFont="1" applyFill="1" applyBorder="1" applyAlignment="1" applyProtection="1">
      <alignment horizontal="center" wrapText="1"/>
    </xf>
    <xf numFmtId="0" fontId="8" fillId="4" borderId="5" xfId="0" applyFont="1" applyFill="1" applyBorder="1" applyAlignment="1" applyProtection="1">
      <alignment horizontal="center" wrapText="1"/>
    </xf>
    <xf numFmtId="0" fontId="1" fillId="0" borderId="0" xfId="0" applyFont="1" applyProtection="1"/>
    <xf numFmtId="0" fontId="0" fillId="0" borderId="0" xfId="0" applyProtection="1"/>
    <xf numFmtId="0" fontId="18" fillId="0" borderId="0" xfId="1" applyFont="1" applyBorder="1" applyProtection="1"/>
    <xf numFmtId="0" fontId="0" fillId="0" borderId="2" xfId="0" applyBorder="1" applyProtection="1"/>
    <xf numFmtId="0" fontId="0" fillId="11" borderId="0" xfId="0" applyFill="1" applyProtection="1"/>
    <xf numFmtId="0" fontId="0" fillId="10" borderId="0" xfId="0" applyFill="1" applyProtection="1"/>
    <xf numFmtId="0" fontId="8" fillId="4" borderId="65" xfId="0" applyFont="1" applyFill="1" applyBorder="1" applyAlignment="1" applyProtection="1">
      <alignment horizontal="center" wrapText="1"/>
    </xf>
    <xf numFmtId="0" fontId="8" fillId="4" borderId="57" xfId="0" applyFont="1" applyFill="1" applyBorder="1" applyAlignment="1" applyProtection="1">
      <alignment horizontal="center" wrapText="1"/>
    </xf>
    <xf numFmtId="0" fontId="39" fillId="10" borderId="0" xfId="0" applyFont="1" applyFill="1" applyAlignment="1" applyProtection="1"/>
    <xf numFmtId="3" fontId="7" fillId="3" borderId="22" xfId="0" applyNumberFormat="1" applyFont="1" applyFill="1" applyBorder="1" applyAlignment="1" applyProtection="1">
      <alignment horizontal="center" vertical="center"/>
    </xf>
    <xf numFmtId="9" fontId="0" fillId="0" borderId="55" xfId="8" applyNumberFormat="1" applyFont="1" applyFill="1" applyBorder="1" applyAlignment="1" applyProtection="1">
      <alignment horizontal="center" vertical="center" wrapText="1"/>
    </xf>
    <xf numFmtId="9" fontId="0" fillId="0" borderId="55" xfId="8" applyFont="1" applyFill="1" applyBorder="1" applyAlignment="1" applyProtection="1">
      <alignment horizontal="center" vertical="center" wrapText="1"/>
    </xf>
    <xf numFmtId="3" fontId="0" fillId="0" borderId="18" xfId="0" applyNumberFormat="1" applyFont="1" applyFill="1" applyBorder="1" applyAlignment="1" applyProtection="1">
      <alignment horizontal="center" vertical="center" wrapText="1"/>
    </xf>
    <xf numFmtId="0" fontId="39" fillId="11" borderId="0" xfId="0" applyFont="1" applyFill="1" applyAlignment="1" applyProtection="1"/>
    <xf numFmtId="9" fontId="0" fillId="0" borderId="56" xfId="8" applyNumberFormat="1" applyFont="1" applyFill="1" applyBorder="1" applyAlignment="1" applyProtection="1">
      <alignment horizontal="center" vertical="center" wrapText="1"/>
    </xf>
    <xf numFmtId="9" fontId="0" fillId="0" borderId="56" xfId="8" applyFont="1" applyFill="1" applyBorder="1" applyAlignment="1" applyProtection="1">
      <alignment horizontal="center" vertical="center" wrapText="1"/>
    </xf>
    <xf numFmtId="3" fontId="0" fillId="0" borderId="19" xfId="0" applyNumberFormat="1" applyFont="1" applyFill="1" applyBorder="1" applyAlignment="1" applyProtection="1">
      <alignment horizontal="center" vertical="center" wrapText="1"/>
    </xf>
    <xf numFmtId="9" fontId="0" fillId="0" borderId="57" xfId="8" applyFont="1" applyFill="1" applyBorder="1" applyAlignment="1" applyProtection="1">
      <alignment horizontal="center" vertical="center" wrapText="1"/>
    </xf>
    <xf numFmtId="3" fontId="0" fillId="0" borderId="36" xfId="0" applyNumberFormat="1" applyFont="1" applyFill="1" applyBorder="1" applyAlignment="1" applyProtection="1">
      <alignment horizontal="center" vertical="center" wrapText="1"/>
    </xf>
    <xf numFmtId="3" fontId="1" fillId="0" borderId="12" xfId="0" applyNumberFormat="1" applyFont="1" applyFill="1" applyBorder="1" applyAlignment="1" applyProtection="1">
      <alignment horizontal="center" vertical="center" wrapText="1"/>
    </xf>
    <xf numFmtId="9" fontId="1" fillId="0" borderId="8" xfId="0" applyNumberFormat="1" applyFont="1" applyFill="1" applyBorder="1" applyAlignment="1" applyProtection="1">
      <alignment horizontal="center" vertical="center" wrapText="1"/>
    </xf>
    <xf numFmtId="9" fontId="1" fillId="0" borderId="79" xfId="0" applyNumberFormat="1" applyFont="1" applyFill="1" applyBorder="1" applyAlignment="1" applyProtection="1">
      <alignment horizontal="center" vertical="center" wrapText="1"/>
    </xf>
    <xf numFmtId="3" fontId="1" fillId="0" borderId="3" xfId="0" applyNumberFormat="1" applyFont="1" applyFill="1" applyBorder="1" applyAlignment="1" applyProtection="1">
      <alignment horizontal="center" vertical="center" wrapText="1"/>
    </xf>
    <xf numFmtId="0" fontId="0" fillId="0" borderId="0" xfId="0" applyFont="1" applyBorder="1" applyAlignment="1" applyProtection="1">
      <alignment wrapText="1"/>
    </xf>
    <xf numFmtId="0" fontId="39" fillId="0" borderId="0" xfId="0" applyFont="1" applyBorder="1" applyAlignment="1" applyProtection="1">
      <alignment wrapText="1"/>
    </xf>
    <xf numFmtId="0" fontId="39" fillId="0" borderId="0" xfId="0" applyFont="1" applyBorder="1" applyAlignment="1" applyProtection="1">
      <alignment horizontal="right" wrapText="1"/>
    </xf>
    <xf numFmtId="0" fontId="39" fillId="0" borderId="2" xfId="0" applyFont="1" applyBorder="1" applyAlignment="1" applyProtection="1">
      <alignment horizontal="right" wrapText="1"/>
    </xf>
    <xf numFmtId="0" fontId="8" fillId="4" borderId="11" xfId="0" applyFont="1" applyFill="1" applyBorder="1" applyAlignment="1" applyProtection="1">
      <alignment horizontal="center" wrapText="1"/>
    </xf>
    <xf numFmtId="0" fontId="8" fillId="4" borderId="7" xfId="0" applyFont="1" applyFill="1" applyBorder="1" applyAlignment="1" applyProtection="1">
      <alignment horizontal="center" wrapText="1"/>
    </xf>
    <xf numFmtId="0" fontId="7" fillId="6" borderId="18" xfId="0" applyFont="1" applyFill="1" applyBorder="1" applyAlignment="1" applyProtection="1">
      <alignment horizontal="left" vertical="center"/>
    </xf>
    <xf numFmtId="0" fontId="39" fillId="6" borderId="55" xfId="0" applyFont="1" applyFill="1" applyBorder="1" applyAlignment="1" applyProtection="1">
      <alignment horizontal="right" wrapText="1"/>
    </xf>
    <xf numFmtId="0" fontId="5" fillId="8" borderId="22" xfId="0" applyFont="1" applyFill="1" applyBorder="1" applyAlignment="1" applyProtection="1"/>
    <xf numFmtId="0" fontId="5" fillId="8" borderId="55" xfId="0" applyFont="1" applyFill="1" applyBorder="1" applyAlignment="1" applyProtection="1"/>
    <xf numFmtId="3" fontId="0" fillId="0" borderId="18" xfId="0" applyNumberFormat="1" applyFont="1" applyBorder="1" applyAlignment="1" applyProtection="1">
      <alignment horizontal="center" wrapText="1"/>
    </xf>
    <xf numFmtId="9" fontId="0" fillId="0" borderId="55" xfId="8" applyFont="1" applyBorder="1" applyAlignment="1" applyProtection="1">
      <alignment horizontal="center" wrapText="1"/>
    </xf>
    <xf numFmtId="3" fontId="0" fillId="0" borderId="22" xfId="0" applyNumberFormat="1" applyFont="1" applyBorder="1" applyAlignment="1" applyProtection="1">
      <alignment horizontal="center" wrapText="1"/>
    </xf>
    <xf numFmtId="0" fontId="7" fillId="6" borderId="19" xfId="0" applyFont="1" applyFill="1" applyBorder="1" applyAlignment="1" applyProtection="1">
      <alignment horizontal="left" vertical="center"/>
    </xf>
    <xf numFmtId="0" fontId="39" fillId="6" borderId="19" xfId="0" applyFont="1" applyFill="1" applyBorder="1" applyAlignment="1" applyProtection="1">
      <alignment horizontal="right" wrapText="1"/>
    </xf>
    <xf numFmtId="0" fontId="5" fillId="8" borderId="23" xfId="0" applyFont="1" applyFill="1" applyBorder="1" applyAlignment="1" applyProtection="1"/>
    <xf numFmtId="0" fontId="5" fillId="8" borderId="56" xfId="0" applyFont="1" applyFill="1" applyBorder="1" applyAlignment="1" applyProtection="1"/>
    <xf numFmtId="3" fontId="0" fillId="0" borderId="19" xfId="0" applyNumberFormat="1" applyFont="1" applyBorder="1" applyAlignment="1" applyProtection="1">
      <alignment horizontal="center" wrapText="1"/>
    </xf>
    <xf numFmtId="9" fontId="0" fillId="0" borderId="56" xfId="8" applyFont="1" applyBorder="1" applyAlignment="1" applyProtection="1">
      <alignment horizontal="center" wrapText="1"/>
    </xf>
    <xf numFmtId="3" fontId="0" fillId="0" borderId="23" xfId="0" applyNumberFormat="1" applyFont="1" applyBorder="1" applyAlignment="1" applyProtection="1">
      <alignment horizontal="center" wrapText="1"/>
    </xf>
    <xf numFmtId="0" fontId="39" fillId="6" borderId="56" xfId="0" applyFont="1" applyFill="1" applyBorder="1" applyAlignment="1" applyProtection="1">
      <alignment horizontal="right" wrapText="1"/>
    </xf>
    <xf numFmtId="0" fontId="7" fillId="6" borderId="3" xfId="0" applyFont="1" applyFill="1" applyBorder="1" applyAlignment="1" applyProtection="1">
      <alignment horizontal="left" vertical="center"/>
    </xf>
    <xf numFmtId="0" fontId="39" fillId="6" borderId="64" xfId="0" applyFont="1" applyFill="1" applyBorder="1" applyAlignment="1" applyProtection="1">
      <alignment horizontal="right" wrapText="1"/>
    </xf>
    <xf numFmtId="0" fontId="5" fillId="8" borderId="12" xfId="0" applyFont="1" applyFill="1" applyBorder="1" applyAlignment="1" applyProtection="1"/>
    <xf numFmtId="0" fontId="5" fillId="8" borderId="8" xfId="0" applyFont="1" applyFill="1" applyBorder="1" applyAlignment="1" applyProtection="1"/>
    <xf numFmtId="3" fontId="0" fillId="0" borderId="3" xfId="0" applyNumberFormat="1" applyFont="1" applyBorder="1" applyAlignment="1" applyProtection="1">
      <alignment horizontal="center" wrapText="1"/>
    </xf>
    <xf numFmtId="9" fontId="0" fillId="0" borderId="8" xfId="8" applyFont="1" applyBorder="1" applyAlignment="1" applyProtection="1">
      <alignment horizontal="center" wrapText="1"/>
    </xf>
    <xf numFmtId="3" fontId="0" fillId="0" borderId="12" xfId="0" applyNumberFormat="1" applyFont="1" applyBorder="1" applyAlignment="1" applyProtection="1">
      <alignment horizontal="center" wrapText="1"/>
    </xf>
    <xf numFmtId="0" fontId="0" fillId="0" borderId="1" xfId="0" applyBorder="1" applyProtection="1"/>
    <xf numFmtId="0" fontId="0" fillId="10" borderId="1" xfId="0" applyFill="1" applyBorder="1" applyProtection="1"/>
    <xf numFmtId="0" fontId="0" fillId="11" borderId="1" xfId="0" applyFill="1" applyBorder="1" applyProtection="1"/>
    <xf numFmtId="0" fontId="0" fillId="0" borderId="0" xfId="0" applyFill="1" applyBorder="1" applyProtection="1"/>
    <xf numFmtId="0" fontId="8" fillId="4" borderId="2" xfId="0" applyFont="1" applyFill="1" applyBorder="1" applyAlignment="1" applyProtection="1">
      <alignment horizontal="center" wrapText="1"/>
    </xf>
    <xf numFmtId="0" fontId="8" fillId="4" borderId="91" xfId="0" applyFont="1" applyFill="1" applyBorder="1" applyAlignment="1" applyProtection="1">
      <alignment horizontal="center" wrapText="1"/>
    </xf>
    <xf numFmtId="0" fontId="8" fillId="4" borderId="86" xfId="0" applyFont="1" applyFill="1" applyBorder="1" applyAlignment="1" applyProtection="1">
      <alignment horizontal="center" wrapText="1"/>
    </xf>
    <xf numFmtId="0" fontId="15" fillId="10" borderId="0" xfId="0" applyFont="1" applyFill="1" applyBorder="1" applyAlignment="1" applyProtection="1">
      <alignment horizontal="center" wrapText="1"/>
    </xf>
    <xf numFmtId="3" fontId="0" fillId="0" borderId="4" xfId="0" applyNumberFormat="1" applyFont="1" applyBorder="1" applyAlignment="1" applyProtection="1">
      <alignment horizontal="center" wrapText="1"/>
    </xf>
    <xf numFmtId="164" fontId="0" fillId="0" borderId="107" xfId="0" applyNumberFormat="1" applyFont="1" applyBorder="1" applyAlignment="1" applyProtection="1">
      <alignment horizontal="center" wrapText="1"/>
    </xf>
    <xf numFmtId="164" fontId="0" fillId="0" borderId="4" xfId="0" applyNumberFormat="1" applyFont="1" applyBorder="1" applyAlignment="1" applyProtection="1">
      <alignment horizontal="center" wrapText="1"/>
    </xf>
    <xf numFmtId="3" fontId="0" fillId="0" borderId="10" xfId="0" applyNumberFormat="1" applyFont="1" applyBorder="1" applyAlignment="1" applyProtection="1">
      <alignment horizontal="center" wrapText="1"/>
    </xf>
    <xf numFmtId="164" fontId="0" fillId="0" borderId="6" xfId="0" applyNumberFormat="1" applyFont="1" applyBorder="1" applyAlignment="1" applyProtection="1">
      <alignment horizontal="center" wrapText="1"/>
    </xf>
    <xf numFmtId="0" fontId="15" fillId="6" borderId="7" xfId="0" applyFont="1" applyFill="1" applyBorder="1" applyAlignment="1" applyProtection="1">
      <alignment horizontal="right" wrapText="1"/>
    </xf>
    <xf numFmtId="3" fontId="0" fillId="0" borderId="20" xfId="0" applyNumberFormat="1" applyFont="1" applyBorder="1" applyAlignment="1" applyProtection="1">
      <alignment horizontal="center" wrapText="1"/>
    </xf>
    <xf numFmtId="164" fontId="0" fillId="0" borderId="83" xfId="0" applyNumberFormat="1" applyFont="1" applyBorder="1" applyAlignment="1" applyProtection="1">
      <alignment horizontal="center" wrapText="1"/>
    </xf>
    <xf numFmtId="164" fontId="0" fillId="0" borderId="20" xfId="0" applyNumberFormat="1" applyFont="1" applyBorder="1" applyAlignment="1" applyProtection="1">
      <alignment horizontal="center" wrapText="1"/>
    </xf>
    <xf numFmtId="3" fontId="0" fillId="0" borderId="21" xfId="0" applyNumberFormat="1" applyFont="1" applyBorder="1" applyAlignment="1" applyProtection="1">
      <alignment horizontal="center" wrapText="1"/>
    </xf>
    <xf numFmtId="164" fontId="0" fillId="0" borderId="25" xfId="0" applyNumberFormat="1" applyFont="1" applyBorder="1" applyAlignment="1" applyProtection="1">
      <alignment horizontal="center" wrapText="1"/>
    </xf>
    <xf numFmtId="0" fontId="15" fillId="6" borderId="57" xfId="0" applyFont="1" applyFill="1" applyBorder="1" applyAlignment="1" applyProtection="1">
      <alignment horizontal="right" wrapText="1"/>
    </xf>
    <xf numFmtId="3" fontId="0" fillId="0" borderId="36" xfId="0" applyNumberFormat="1" applyFont="1" applyBorder="1" applyAlignment="1" applyProtection="1">
      <alignment horizontal="center" wrapText="1"/>
    </xf>
    <xf numFmtId="164" fontId="0" fillId="0" borderId="92" xfId="0" applyNumberFormat="1" applyFont="1" applyBorder="1" applyAlignment="1" applyProtection="1">
      <alignment horizontal="center" wrapText="1"/>
    </xf>
    <xf numFmtId="164" fontId="0" fillId="0" borderId="36" xfId="0" applyNumberFormat="1" applyFont="1" applyBorder="1" applyAlignment="1" applyProtection="1">
      <alignment horizontal="center" wrapText="1"/>
    </xf>
    <xf numFmtId="3" fontId="0" fillId="0" borderId="65" xfId="0" applyNumberFormat="1" applyFont="1" applyBorder="1" applyAlignment="1" applyProtection="1">
      <alignment horizontal="center" wrapText="1"/>
    </xf>
    <xf numFmtId="164" fontId="0" fillId="0" borderId="57" xfId="0" applyNumberFormat="1" applyFont="1" applyBorder="1" applyAlignment="1" applyProtection="1">
      <alignment horizontal="center" wrapText="1"/>
    </xf>
    <xf numFmtId="0" fontId="15" fillId="6" borderId="55" xfId="0" applyFont="1" applyFill="1" applyBorder="1" applyAlignment="1" applyProtection="1">
      <alignment horizontal="right" wrapText="1"/>
    </xf>
    <xf numFmtId="0" fontId="15" fillId="6" borderId="5" xfId="0" applyFont="1" applyFill="1" applyBorder="1" applyAlignment="1" applyProtection="1">
      <alignment horizontal="right" wrapText="1"/>
    </xf>
    <xf numFmtId="0" fontId="15" fillId="6" borderId="38" xfId="0" applyFont="1" applyFill="1" applyBorder="1" applyAlignment="1" applyProtection="1">
      <alignment horizontal="right" wrapText="1"/>
    </xf>
    <xf numFmtId="164" fontId="0" fillId="0" borderId="99" xfId="0" applyNumberFormat="1" applyFont="1" applyBorder="1" applyAlignment="1" applyProtection="1">
      <alignment horizontal="center" wrapText="1"/>
    </xf>
    <xf numFmtId="164" fontId="0" fillId="0" borderId="19" xfId="0" applyNumberFormat="1" applyFont="1" applyBorder="1" applyAlignment="1" applyProtection="1">
      <alignment horizontal="center" wrapText="1"/>
    </xf>
    <xf numFmtId="164" fontId="0" fillId="0" borderId="56" xfId="0" applyNumberFormat="1" applyFont="1" applyBorder="1" applyAlignment="1" applyProtection="1">
      <alignment horizontal="center" wrapText="1"/>
    </xf>
    <xf numFmtId="0" fontId="15" fillId="6" borderId="64" xfId="0" applyFont="1" applyFill="1" applyBorder="1" applyAlignment="1" applyProtection="1">
      <alignment horizontal="right" wrapText="1"/>
    </xf>
    <xf numFmtId="3" fontId="0" fillId="0" borderId="58" xfId="0" applyNumberFormat="1" applyFont="1" applyBorder="1" applyAlignment="1" applyProtection="1">
      <alignment horizontal="center" wrapText="1"/>
    </xf>
    <xf numFmtId="164" fontId="0" fillId="0" borderId="85" xfId="0" applyNumberFormat="1" applyFont="1" applyBorder="1" applyAlignment="1" applyProtection="1">
      <alignment horizontal="center" wrapText="1"/>
    </xf>
    <xf numFmtId="164" fontId="0" fillId="0" borderId="58" xfId="0" applyNumberFormat="1" applyFont="1" applyBorder="1" applyAlignment="1" applyProtection="1">
      <alignment horizontal="center" wrapText="1"/>
    </xf>
    <xf numFmtId="3" fontId="0" fillId="0" borderId="24" xfId="0" applyNumberFormat="1" applyFont="1" applyBorder="1" applyAlignment="1" applyProtection="1">
      <alignment horizontal="center" wrapText="1"/>
    </xf>
    <xf numFmtId="164" fontId="0" fillId="0" borderId="64" xfId="0" applyNumberFormat="1" applyFont="1" applyBorder="1" applyAlignment="1" applyProtection="1">
      <alignment horizontal="center" wrapText="1"/>
    </xf>
    <xf numFmtId="0" fontId="39" fillId="0" borderId="0" xfId="0" applyFont="1" applyAlignment="1" applyProtection="1">
      <alignment horizontal="right" wrapText="1"/>
    </xf>
    <xf numFmtId="0" fontId="15" fillId="10" borderId="0" xfId="0" applyFont="1" applyFill="1" applyBorder="1" applyAlignment="1" applyProtection="1">
      <alignment horizontal="right" wrapText="1"/>
    </xf>
    <xf numFmtId="0" fontId="39" fillId="11" borderId="0" xfId="0" applyFont="1" applyFill="1" applyAlignment="1" applyProtection="1">
      <alignment horizontal="right"/>
    </xf>
    <xf numFmtId="0" fontId="0" fillId="11" borderId="0" xfId="0" applyFill="1" applyAlignment="1" applyProtection="1"/>
    <xf numFmtId="0" fontId="1" fillId="0" borderId="2" xfId="0" applyFont="1" applyBorder="1" applyProtection="1"/>
    <xf numFmtId="0" fontId="0" fillId="0" borderId="0" xfId="0" applyBorder="1" applyProtection="1"/>
    <xf numFmtId="0" fontId="1" fillId="12" borderId="55" xfId="0" applyFont="1" applyFill="1" applyBorder="1" applyProtection="1"/>
    <xf numFmtId="0" fontId="0" fillId="0" borderId="11" xfId="0" applyBorder="1" applyProtection="1"/>
    <xf numFmtId="0" fontId="0" fillId="5" borderId="13" xfId="0" applyFill="1" applyBorder="1" applyAlignment="1" applyProtection="1">
      <alignment vertical="center"/>
    </xf>
    <xf numFmtId="0" fontId="0" fillId="5" borderId="52" xfId="0" applyFill="1" applyBorder="1" applyAlignment="1" applyProtection="1">
      <alignment vertical="center"/>
    </xf>
    <xf numFmtId="0" fontId="0" fillId="5" borderId="69" xfId="0" applyFill="1" applyBorder="1" applyAlignment="1" applyProtection="1">
      <alignment vertical="center"/>
    </xf>
    <xf numFmtId="0" fontId="0" fillId="8" borderId="5" xfId="0" applyFill="1" applyBorder="1" applyProtection="1"/>
    <xf numFmtId="0" fontId="12" fillId="0" borderId="2" xfId="0" applyFont="1" applyBorder="1" applyAlignment="1"/>
    <xf numFmtId="3" fontId="0" fillId="0" borderId="65" xfId="0" applyNumberFormat="1" applyFont="1" applyFill="1" applyBorder="1" applyAlignment="1" applyProtection="1">
      <alignment horizontal="center" vertical="center" wrapText="1"/>
    </xf>
    <xf numFmtId="3" fontId="0" fillId="0" borderId="22" xfId="0" applyNumberFormat="1" applyFont="1" applyFill="1" applyBorder="1" applyAlignment="1" applyProtection="1">
      <alignment horizontal="center" vertical="center" wrapText="1"/>
    </xf>
    <xf numFmtId="3" fontId="0" fillId="0" borderId="23" xfId="0" applyNumberFormat="1" applyFont="1" applyFill="1" applyBorder="1" applyAlignment="1" applyProtection="1">
      <alignment horizontal="center" vertical="center" wrapText="1"/>
    </xf>
    <xf numFmtId="0" fontId="15" fillId="5" borderId="20" xfId="0" applyFont="1" applyFill="1" applyBorder="1" applyAlignment="1">
      <alignment horizontal="center"/>
    </xf>
    <xf numFmtId="0" fontId="15" fillId="5" borderId="83" xfId="0" quotePrefix="1" applyFont="1" applyFill="1" applyBorder="1" applyAlignment="1">
      <alignment horizontal="center"/>
    </xf>
    <xf numFmtId="0" fontId="15" fillId="5" borderId="25" xfId="0" applyFont="1" applyFill="1" applyBorder="1" applyAlignment="1">
      <alignment horizontal="center"/>
    </xf>
    <xf numFmtId="0" fontId="15" fillId="5" borderId="83" xfId="0" applyFont="1" applyFill="1" applyBorder="1" applyAlignment="1">
      <alignment horizontal="center"/>
    </xf>
    <xf numFmtId="0" fontId="15" fillId="0" borderId="25" xfId="0" quotePrefix="1" applyFont="1" applyFill="1" applyBorder="1" applyAlignment="1">
      <alignment horizontal="center"/>
    </xf>
    <xf numFmtId="0" fontId="15" fillId="5" borderId="58" xfId="0" applyFont="1" applyFill="1" applyBorder="1" applyAlignment="1">
      <alignment horizontal="center"/>
    </xf>
    <xf numFmtId="0" fontId="15" fillId="5" borderId="85" xfId="0" applyFont="1" applyFill="1" applyBorder="1" applyAlignment="1">
      <alignment horizontal="center"/>
    </xf>
    <xf numFmtId="0" fontId="15" fillId="5" borderId="64" xfId="0" applyFont="1" applyFill="1" applyBorder="1" applyAlignment="1">
      <alignment horizontal="center"/>
    </xf>
    <xf numFmtId="0" fontId="15" fillId="7" borderId="20" xfId="0" applyFont="1" applyFill="1" applyBorder="1" applyAlignment="1">
      <alignment horizontal="center"/>
    </xf>
    <xf numFmtId="3" fontId="7" fillId="3" borderId="22"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3" fontId="7" fillId="3" borderId="9" xfId="0" applyNumberFormat="1" applyFont="1" applyFill="1" applyBorder="1" applyAlignment="1">
      <alignment horizontal="center" vertical="center"/>
    </xf>
    <xf numFmtId="3" fontId="0" fillId="3" borderId="0" xfId="0" applyNumberFormat="1" applyFill="1" applyBorder="1" applyAlignment="1">
      <alignment horizontal="center"/>
    </xf>
    <xf numFmtId="3" fontId="7" fillId="3" borderId="0" xfId="0" applyNumberFormat="1" applyFont="1" applyFill="1" applyBorder="1" applyAlignment="1">
      <alignment horizontal="center" vertical="center"/>
    </xf>
    <xf numFmtId="9" fontId="7" fillId="3" borderId="96" xfId="8" applyFont="1" applyFill="1" applyBorder="1" applyAlignment="1">
      <alignment horizontal="center" vertical="center"/>
    </xf>
    <xf numFmtId="0" fontId="26" fillId="0" borderId="0" xfId="2" applyNumberFormat="1" applyFont="1" applyBorder="1" applyAlignment="1">
      <alignment wrapText="1"/>
    </xf>
    <xf numFmtId="0" fontId="36" fillId="4" borderId="11" xfId="0" applyFont="1" applyFill="1" applyBorder="1" applyAlignment="1">
      <alignment horizontal="center" vertical="center" wrapText="1"/>
    </xf>
    <xf numFmtId="0" fontId="36" fillId="4" borderId="0" xfId="0" applyFont="1" applyFill="1" applyBorder="1" applyAlignment="1">
      <alignment horizontal="center" vertical="center" wrapText="1"/>
    </xf>
    <xf numFmtId="0" fontId="36" fillId="4" borderId="7" xfId="0" applyFont="1" applyFill="1" applyBorder="1" applyAlignment="1">
      <alignment horizontal="center" vertical="center" wrapText="1"/>
    </xf>
    <xf numFmtId="0" fontId="36" fillId="4" borderId="9" xfId="0" applyFont="1" applyFill="1" applyBorder="1" applyAlignment="1">
      <alignment horizontal="center" vertical="center" wrapText="1"/>
    </xf>
    <xf numFmtId="0" fontId="36" fillId="4" borderId="2" xfId="0" applyFont="1" applyFill="1" applyBorder="1" applyAlignment="1">
      <alignment horizontal="center" vertical="center" wrapText="1"/>
    </xf>
    <xf numFmtId="0" fontId="36" fillId="4" borderId="5" xfId="0" applyFont="1" applyFill="1" applyBorder="1" applyAlignment="1">
      <alignment horizontal="center" vertical="center" wrapText="1"/>
    </xf>
    <xf numFmtId="0" fontId="27" fillId="0" borderId="0" xfId="2" applyNumberFormat="1" applyFont="1" applyBorder="1" applyAlignment="1">
      <alignment horizontal="center" vertical="center" wrapText="1"/>
    </xf>
    <xf numFmtId="0" fontId="27" fillId="0" borderId="7" xfId="2" applyNumberFormat="1" applyFont="1" applyBorder="1" applyAlignment="1">
      <alignment horizontal="center" vertical="center" wrapText="1"/>
    </xf>
    <xf numFmtId="0" fontId="27" fillId="0" borderId="2" xfId="2" applyNumberFormat="1" applyFont="1" applyBorder="1" applyAlignment="1">
      <alignment horizontal="center" vertical="center" wrapText="1"/>
    </xf>
    <xf numFmtId="0" fontId="27" fillId="0" borderId="5" xfId="2" applyNumberFormat="1" applyFont="1" applyBorder="1" applyAlignment="1">
      <alignment horizontal="center" vertical="center" wrapText="1"/>
    </xf>
    <xf numFmtId="0" fontId="36" fillId="4" borderId="46" xfId="0" applyFont="1" applyFill="1" applyBorder="1" applyAlignment="1">
      <alignment horizontal="center" vertical="center" wrapText="1"/>
    </xf>
    <xf numFmtId="0" fontId="36" fillId="4" borderId="17" xfId="0" applyFont="1" applyFill="1" applyBorder="1" applyAlignment="1">
      <alignment horizontal="center" vertical="center" wrapText="1"/>
    </xf>
    <xf numFmtId="0" fontId="36" fillId="4" borderId="15" xfId="0" applyFont="1" applyFill="1" applyBorder="1" applyAlignment="1">
      <alignment horizontal="center" vertical="center" wrapText="1"/>
    </xf>
    <xf numFmtId="0" fontId="27" fillId="0" borderId="17" xfId="2" applyNumberFormat="1" applyFont="1" applyBorder="1" applyAlignment="1">
      <alignment horizontal="center" vertical="center" wrapText="1"/>
    </xf>
    <xf numFmtId="0" fontId="27" fillId="0" borderId="15" xfId="2" applyNumberFormat="1" applyFont="1" applyBorder="1" applyAlignment="1">
      <alignment horizontal="center" vertical="center" wrapText="1"/>
    </xf>
    <xf numFmtId="0" fontId="15" fillId="0" borderId="0" xfId="2" applyNumberFormat="1" applyFont="1" applyBorder="1" applyAlignment="1">
      <alignment horizontal="left" wrapText="1"/>
    </xf>
    <xf numFmtId="0" fontId="25" fillId="0" borderId="0" xfId="12" applyBorder="1" applyAlignment="1">
      <alignment horizontal="left"/>
    </xf>
    <xf numFmtId="0" fontId="24" fillId="0" borderId="0" xfId="2" applyNumberFormat="1" applyFont="1" applyBorder="1" applyAlignment="1">
      <alignment horizontal="left" vertical="top" wrapText="1"/>
    </xf>
    <xf numFmtId="0" fontId="37" fillId="0" borderId="0" xfId="1" applyFont="1" applyBorder="1" applyAlignment="1">
      <alignment horizontal="center" wrapText="1"/>
    </xf>
    <xf numFmtId="0" fontId="23" fillId="0" borderId="0" xfId="1" applyFont="1" applyBorder="1" applyAlignment="1">
      <alignment horizontal="left" vertical="center"/>
    </xf>
    <xf numFmtId="0" fontId="27" fillId="0" borderId="46" xfId="2" applyNumberFormat="1" applyFont="1" applyBorder="1" applyAlignment="1">
      <alignment horizontal="center" vertical="center" wrapText="1"/>
    </xf>
    <xf numFmtId="0" fontId="27" fillId="0" borderId="9" xfId="2" applyNumberFormat="1" applyFont="1" applyBorder="1" applyAlignment="1">
      <alignment horizontal="center" vertical="center" wrapText="1"/>
    </xf>
    <xf numFmtId="0" fontId="27" fillId="0" borderId="0" xfId="2" applyNumberFormat="1" applyFont="1" applyBorder="1" applyAlignment="1">
      <alignment horizontal="left" wrapText="1"/>
    </xf>
    <xf numFmtId="0" fontId="0" fillId="0" borderId="0" xfId="0" applyAlignment="1">
      <alignment horizontal="left" wrapText="1"/>
    </xf>
    <xf numFmtId="9" fontId="7" fillId="3" borderId="24" xfId="8" applyFont="1" applyFill="1" applyBorder="1" applyAlignment="1">
      <alignment horizontal="center" vertical="center"/>
    </xf>
    <xf numFmtId="9" fontId="7" fillId="3" borderId="64" xfId="8" applyFont="1" applyFill="1" applyBorder="1" applyAlignment="1">
      <alignment horizontal="center" vertical="center"/>
    </xf>
    <xf numFmtId="9" fontId="7" fillId="3" borderId="22" xfId="8" applyFont="1" applyFill="1" applyBorder="1" applyAlignment="1">
      <alignment horizontal="center" vertical="center"/>
    </xf>
    <xf numFmtId="9" fontId="7" fillId="3" borderId="55" xfId="8" applyFont="1" applyFill="1" applyBorder="1" applyAlignment="1">
      <alignment horizontal="center" vertical="center"/>
    </xf>
    <xf numFmtId="0" fontId="0" fillId="6" borderId="46" xfId="0" applyFill="1" applyBorder="1" applyAlignment="1">
      <alignment vertical="top" wrapText="1"/>
    </xf>
    <xf numFmtId="0" fontId="0" fillId="6" borderId="9" xfId="0" applyFill="1" applyBorder="1" applyAlignment="1">
      <alignment vertical="top" wrapText="1"/>
    </xf>
    <xf numFmtId="0" fontId="13" fillId="4" borderId="11" xfId="0" applyFont="1" applyFill="1" applyBorder="1" applyAlignment="1">
      <alignment horizontal="center"/>
    </xf>
    <xf numFmtId="0" fontId="13" fillId="4" borderId="9" xfId="0" applyFont="1" applyFill="1" applyBorder="1" applyAlignment="1">
      <alignment horizontal="center"/>
    </xf>
    <xf numFmtId="0" fontId="13" fillId="4" borderId="0" xfId="0" applyFont="1" applyFill="1" applyBorder="1" applyAlignment="1">
      <alignment horizontal="center" wrapText="1"/>
    </xf>
    <xf numFmtId="0" fontId="13" fillId="4" borderId="2" xfId="0" applyFont="1" applyFill="1" applyBorder="1" applyAlignment="1">
      <alignment horizontal="center" wrapText="1"/>
    </xf>
    <xf numFmtId="0" fontId="13" fillId="4" borderId="11" xfId="0" applyFont="1" applyFill="1" applyBorder="1" applyAlignment="1">
      <alignment horizontal="center" wrapText="1"/>
    </xf>
    <xf numFmtId="0" fontId="13" fillId="4" borderId="7" xfId="0" applyFont="1" applyFill="1" applyBorder="1" applyAlignment="1">
      <alignment horizontal="center" wrapText="1"/>
    </xf>
    <xf numFmtId="0" fontId="13" fillId="4" borderId="9" xfId="0" applyFont="1" applyFill="1" applyBorder="1" applyAlignment="1">
      <alignment horizontal="center" wrapText="1"/>
    </xf>
    <xf numFmtId="0" fontId="13" fillId="4" borderId="5" xfId="0" applyFont="1" applyFill="1" applyBorder="1" applyAlignment="1">
      <alignment horizontal="center" wrapText="1"/>
    </xf>
    <xf numFmtId="0" fontId="13" fillId="4" borderId="46" xfId="0" applyFont="1" applyFill="1" applyBorder="1" applyAlignment="1">
      <alignment horizontal="center" vertical="center"/>
    </xf>
    <xf numFmtId="0" fontId="8" fillId="4" borderId="17" xfId="0" applyFont="1" applyFill="1" applyBorder="1" applyAlignment="1">
      <alignment horizontal="center" vertical="center"/>
    </xf>
    <xf numFmtId="0" fontId="0" fillId="0" borderId="1" xfId="0" applyBorder="1" applyAlignment="1">
      <alignment wrapText="1"/>
    </xf>
    <xf numFmtId="0" fontId="0" fillId="0" borderId="0" xfId="0" applyBorder="1" applyAlignment="1">
      <alignment wrapText="1"/>
    </xf>
    <xf numFmtId="3" fontId="7" fillId="0" borderId="0" xfId="0" applyNumberFormat="1" applyFont="1" applyFill="1" applyBorder="1" applyAlignment="1">
      <alignment horizontal="center" vertical="center"/>
    </xf>
    <xf numFmtId="3" fontId="7" fillId="3" borderId="24" xfId="0" applyNumberFormat="1" applyFont="1" applyFill="1" applyBorder="1" applyAlignment="1">
      <alignment horizontal="center" vertical="center"/>
    </xf>
    <xf numFmtId="3" fontId="7" fillId="3" borderId="64" xfId="0" applyNumberFormat="1" applyFont="1" applyFill="1" applyBorder="1" applyAlignment="1">
      <alignment horizontal="center" vertical="center"/>
    </xf>
    <xf numFmtId="3" fontId="7" fillId="3" borderId="22" xfId="0" applyNumberFormat="1" applyFont="1" applyFill="1" applyBorder="1" applyAlignment="1">
      <alignment horizontal="center" vertical="center"/>
    </xf>
    <xf numFmtId="3" fontId="7" fillId="3" borderId="55"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3" fontId="7" fillId="3" borderId="56" xfId="0" applyNumberFormat="1" applyFont="1" applyFill="1" applyBorder="1" applyAlignment="1">
      <alignment horizontal="center" vertical="center"/>
    </xf>
    <xf numFmtId="0" fontId="0" fillId="0" borderId="65" xfId="0" applyBorder="1" applyAlignment="1">
      <alignment horizontal="left" wrapText="1"/>
    </xf>
    <xf numFmtId="0" fontId="0" fillId="0" borderId="36" xfId="0" applyBorder="1" applyAlignment="1">
      <alignment horizontal="left" wrapText="1"/>
    </xf>
    <xf numFmtId="0" fontId="0" fillId="0" borderId="57" xfId="0" applyBorder="1" applyAlignment="1">
      <alignment horizontal="left" wrapText="1"/>
    </xf>
    <xf numFmtId="0" fontId="0" fillId="0" borderId="22" xfId="0" applyFill="1" applyBorder="1" applyAlignment="1">
      <alignment horizontal="left" wrapText="1"/>
    </xf>
    <xf numFmtId="0" fontId="0" fillId="0" borderId="18" xfId="0" applyFill="1" applyBorder="1" applyAlignment="1">
      <alignment horizontal="left" wrapText="1"/>
    </xf>
    <xf numFmtId="0" fontId="0" fillId="0" borderId="55" xfId="0" applyFill="1" applyBorder="1" applyAlignment="1">
      <alignment horizontal="left" wrapText="1"/>
    </xf>
    <xf numFmtId="0" fontId="0" fillId="0" borderId="23" xfId="0" applyFill="1" applyBorder="1" applyAlignment="1">
      <alignment horizontal="left" wrapText="1"/>
    </xf>
    <xf numFmtId="0" fontId="0" fillId="0" borderId="19" xfId="0" applyFill="1" applyBorder="1" applyAlignment="1">
      <alignment horizontal="left" wrapText="1"/>
    </xf>
    <xf numFmtId="0" fontId="0" fillId="0" borderId="56" xfId="0" applyFill="1" applyBorder="1" applyAlignment="1">
      <alignment horizontal="left" wrapText="1"/>
    </xf>
    <xf numFmtId="0" fontId="0" fillId="0" borderId="11" xfId="0" applyFill="1" applyBorder="1" applyAlignment="1">
      <alignment horizontal="left" wrapText="1"/>
    </xf>
    <xf numFmtId="0" fontId="0" fillId="0" borderId="0" xfId="0" applyFill="1" applyBorder="1" applyAlignment="1">
      <alignment horizontal="left" wrapText="1"/>
    </xf>
    <xf numFmtId="0" fontId="0" fillId="0" borderId="7" xfId="0" applyFill="1" applyBorder="1" applyAlignment="1">
      <alignment horizontal="left" wrapText="1"/>
    </xf>
    <xf numFmtId="0" fontId="13" fillId="4" borderId="0" xfId="0" applyFont="1" applyFill="1" applyBorder="1" applyAlignment="1">
      <alignment horizontal="left"/>
    </xf>
    <xf numFmtId="0" fontId="13" fillId="4" borderId="2" xfId="0" applyFont="1" applyFill="1" applyBorder="1" applyAlignment="1">
      <alignment horizontal="left"/>
    </xf>
    <xf numFmtId="0" fontId="8" fillId="4" borderId="15" xfId="0" applyFont="1" applyFill="1" applyBorder="1" applyAlignment="1">
      <alignment horizontal="center" vertical="center"/>
    </xf>
    <xf numFmtId="0" fontId="13" fillId="4" borderId="46" xfId="0" applyFont="1" applyFill="1" applyBorder="1" applyAlignment="1">
      <alignment horizontal="left" wrapText="1"/>
    </xf>
    <xf numFmtId="0" fontId="13" fillId="4" borderId="15" xfId="0" applyFont="1" applyFill="1" applyBorder="1" applyAlignment="1">
      <alignment horizontal="left" wrapText="1"/>
    </xf>
    <xf numFmtId="0" fontId="13" fillId="4" borderId="9" xfId="0" applyFont="1" applyFill="1" applyBorder="1" applyAlignment="1">
      <alignment horizontal="left" wrapText="1"/>
    </xf>
    <xf numFmtId="0" fontId="13" fillId="4" borderId="5" xfId="0" applyFont="1" applyFill="1" applyBorder="1" applyAlignment="1">
      <alignment horizontal="left" wrapText="1"/>
    </xf>
    <xf numFmtId="0" fontId="13" fillId="4" borderId="46" xfId="0" applyFont="1" applyFill="1" applyBorder="1" applyAlignment="1">
      <alignment horizontal="center" wrapText="1"/>
    </xf>
    <xf numFmtId="0" fontId="8" fillId="4" borderId="15" xfId="0" applyFont="1" applyFill="1" applyBorder="1" applyAlignment="1">
      <alignment horizontal="center" vertical="center" wrapText="1"/>
    </xf>
    <xf numFmtId="0" fontId="8" fillId="4" borderId="5" xfId="0" applyFont="1" applyFill="1" applyBorder="1" applyAlignment="1">
      <alignment horizontal="center" vertical="center" wrapText="1"/>
    </xf>
    <xf numFmtId="3" fontId="0" fillId="0" borderId="22" xfId="0" applyNumberFormat="1" applyBorder="1" applyAlignment="1">
      <alignment horizontal="center"/>
    </xf>
    <xf numFmtId="3" fontId="0" fillId="0" borderId="55" xfId="0" applyNumberFormat="1" applyBorder="1" applyAlignment="1">
      <alignment horizontal="center"/>
    </xf>
    <xf numFmtId="3" fontId="0" fillId="0" borderId="24" xfId="0" applyNumberFormat="1" applyFill="1" applyBorder="1" applyAlignment="1">
      <alignment horizontal="center"/>
    </xf>
    <xf numFmtId="3" fontId="0" fillId="0" borderId="64" xfId="0" applyNumberFormat="1" applyFill="1" applyBorder="1" applyAlignment="1">
      <alignment horizontal="center"/>
    </xf>
    <xf numFmtId="0" fontId="13" fillId="4" borderId="0" xfId="0" applyFont="1" applyFill="1" applyBorder="1" applyAlignment="1">
      <alignment horizontal="left" wrapText="1"/>
    </xf>
    <xf numFmtId="0" fontId="13" fillId="4" borderId="2" xfId="0" applyFont="1" applyFill="1" applyBorder="1" applyAlignment="1">
      <alignment horizontal="left" wrapText="1"/>
    </xf>
    <xf numFmtId="0" fontId="0" fillId="0" borderId="1" xfId="0" applyBorder="1" applyAlignment="1">
      <alignment horizontal="left" wrapText="1"/>
    </xf>
    <xf numFmtId="0" fontId="0" fillId="0" borderId="0" xfId="0" applyBorder="1" applyAlignment="1">
      <alignment horizontal="left" wrapText="1"/>
    </xf>
    <xf numFmtId="0" fontId="13" fillId="4" borderId="46" xfId="0" applyFont="1" applyFill="1" applyBorder="1" applyAlignment="1">
      <alignment horizontal="center"/>
    </xf>
    <xf numFmtId="0" fontId="0" fillId="0" borderId="0" xfId="0"/>
    <xf numFmtId="0" fontId="13" fillId="4" borderId="15" xfId="0" applyFont="1" applyFill="1" applyBorder="1" applyAlignment="1">
      <alignment horizontal="center"/>
    </xf>
    <xf numFmtId="0" fontId="13" fillId="4" borderId="5" xfId="0" applyFont="1" applyFill="1" applyBorder="1" applyAlignment="1">
      <alignment horizontal="center"/>
    </xf>
    <xf numFmtId="0" fontId="13" fillId="4" borderId="9" xfId="0" applyFont="1" applyFill="1" applyBorder="1" applyAlignment="1">
      <alignment horizontal="center" vertical="center"/>
    </xf>
    <xf numFmtId="0" fontId="13" fillId="4" borderId="5" xfId="0" applyFont="1" applyFill="1" applyBorder="1" applyAlignment="1">
      <alignment horizontal="center" vertical="center"/>
    </xf>
    <xf numFmtId="3" fontId="7" fillId="3" borderId="9" xfId="0" applyNumberFormat="1" applyFont="1" applyFill="1" applyBorder="1" applyAlignment="1">
      <alignment horizontal="center" vertical="center"/>
    </xf>
    <xf numFmtId="3" fontId="7" fillId="3" borderId="5" xfId="0" applyNumberFormat="1" applyFont="1" applyFill="1" applyBorder="1" applyAlignment="1">
      <alignment horizontal="center" vertical="center"/>
    </xf>
    <xf numFmtId="0" fontId="8" fillId="0" borderId="0" xfId="0" applyFont="1" applyFill="1" applyBorder="1" applyAlignment="1">
      <alignment horizontal="center"/>
    </xf>
    <xf numFmtId="0" fontId="0" fillId="0" borderId="99" xfId="0" applyBorder="1" applyAlignment="1">
      <alignment horizontal="left" vertical="top" wrapText="1"/>
    </xf>
    <xf numFmtId="0" fontId="0" fillId="0" borderId="94" xfId="0"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xf>
    <xf numFmtId="0" fontId="0" fillId="0" borderId="94" xfId="0" applyBorder="1" applyAlignment="1">
      <alignment horizontal="left" vertical="top"/>
    </xf>
    <xf numFmtId="0" fontId="0" fillId="0" borderId="32" xfId="0" applyBorder="1" applyAlignment="1">
      <alignment horizontal="left" vertical="top"/>
    </xf>
    <xf numFmtId="0" fontId="0" fillId="0" borderId="99" xfId="0" applyBorder="1" applyAlignment="1">
      <alignment horizontal="left" vertical="top"/>
    </xf>
    <xf numFmtId="0" fontId="0" fillId="0" borderId="98" xfId="0" applyBorder="1" applyAlignment="1">
      <alignment horizontal="left"/>
    </xf>
    <xf numFmtId="0" fontId="0" fillId="0" borderId="95" xfId="0" applyBorder="1" applyAlignment="1">
      <alignment horizontal="left"/>
    </xf>
    <xf numFmtId="0" fontId="0" fillId="0" borderId="31" xfId="0" applyBorder="1" applyAlignment="1">
      <alignment horizontal="left"/>
    </xf>
    <xf numFmtId="0" fontId="0" fillId="0" borderId="99" xfId="0" applyBorder="1" applyAlignment="1">
      <alignment horizontal="left"/>
    </xf>
    <xf numFmtId="0" fontId="0" fillId="0" borderId="94" xfId="0" applyBorder="1" applyAlignment="1">
      <alignment horizontal="left"/>
    </xf>
    <xf numFmtId="0" fontId="0" fillId="0" borderId="32" xfId="0" applyBorder="1" applyAlignment="1">
      <alignment horizontal="left"/>
    </xf>
    <xf numFmtId="0" fontId="0" fillId="6" borderId="2" xfId="0" applyFill="1" applyBorder="1" applyAlignment="1">
      <alignment horizontal="left"/>
    </xf>
    <xf numFmtId="0" fontId="8" fillId="4" borderId="22" xfId="0" applyFont="1" applyFill="1" applyBorder="1" applyAlignment="1">
      <alignment horizontal="left"/>
    </xf>
    <xf numFmtId="0" fontId="8" fillId="4" borderId="18" xfId="0" applyFont="1" applyFill="1" applyBorder="1" applyAlignment="1">
      <alignment horizontal="left"/>
    </xf>
    <xf numFmtId="0" fontId="8" fillId="4" borderId="55" xfId="0" applyFont="1" applyFill="1" applyBorder="1" applyAlignment="1">
      <alignment horizontal="left"/>
    </xf>
    <xf numFmtId="49" fontId="15" fillId="0" borderId="2" xfId="1" applyNumberFormat="1" applyFont="1" applyFill="1" applyBorder="1" applyAlignment="1">
      <alignment horizontal="center"/>
    </xf>
    <xf numFmtId="0" fontId="8" fillId="4" borderId="36" xfId="0" applyFont="1" applyFill="1" applyBorder="1" applyAlignment="1">
      <alignment horizontal="left"/>
    </xf>
    <xf numFmtId="49" fontId="15" fillId="0" borderId="0" xfId="1" applyNumberFormat="1" applyFont="1" applyFill="1" applyBorder="1" applyAlignment="1">
      <alignment horizontal="center"/>
    </xf>
    <xf numFmtId="0" fontId="0" fillId="0" borderId="20" xfId="0" applyBorder="1" applyAlignment="1">
      <alignment horizontal="center"/>
    </xf>
    <xf numFmtId="0" fontId="0" fillId="0" borderId="25" xfId="0" applyBorder="1" applyAlignment="1">
      <alignment horizontal="center"/>
    </xf>
    <xf numFmtId="0" fontId="0" fillId="6" borderId="20" xfId="0" applyFill="1" applyBorder="1" applyAlignment="1">
      <alignment horizontal="left"/>
    </xf>
    <xf numFmtId="0" fontId="0" fillId="6" borderId="25" xfId="0" applyFill="1" applyBorder="1" applyAlignment="1">
      <alignment horizontal="left"/>
    </xf>
    <xf numFmtId="0" fontId="15" fillId="0" borderId="20" xfId="1" applyFont="1" applyBorder="1" applyAlignment="1">
      <alignment horizontal="center" wrapText="1"/>
    </xf>
    <xf numFmtId="0" fontId="15" fillId="0" borderId="25" xfId="1" applyFont="1" applyBorder="1" applyAlignment="1">
      <alignment horizontal="center" wrapText="1"/>
    </xf>
    <xf numFmtId="0" fontId="8" fillId="4" borderId="4" xfId="0" applyFont="1" applyFill="1" applyBorder="1" applyAlignment="1">
      <alignment horizontal="left" wrapText="1"/>
    </xf>
    <xf numFmtId="0" fontId="8" fillId="4" borderId="6" xfId="0" applyFont="1" applyFill="1" applyBorder="1" applyAlignment="1">
      <alignment horizontal="left" wrapText="1"/>
    </xf>
    <xf numFmtId="0" fontId="0" fillId="0" borderId="21" xfId="0" applyBorder="1" applyAlignment="1">
      <alignment horizontal="center"/>
    </xf>
    <xf numFmtId="0" fontId="0" fillId="0" borderId="36" xfId="0" applyBorder="1" applyAlignment="1">
      <alignment horizontal="center"/>
    </xf>
    <xf numFmtId="0" fontId="0" fillId="0" borderId="57" xfId="0" applyBorder="1" applyAlignment="1">
      <alignment horizontal="center"/>
    </xf>
    <xf numFmtId="0" fontId="15" fillId="0" borderId="23" xfId="1" applyFont="1" applyBorder="1" applyAlignment="1">
      <alignment horizontal="center" wrapText="1"/>
    </xf>
    <xf numFmtId="0" fontId="15" fillId="0" borderId="56" xfId="1" applyFont="1" applyBorder="1" applyAlignment="1">
      <alignment horizontal="center" wrapText="1"/>
    </xf>
    <xf numFmtId="0" fontId="0" fillId="0" borderId="9"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8" fillId="4" borderId="70" xfId="0" applyFont="1" applyFill="1" applyBorder="1" applyAlignment="1">
      <alignment horizontal="center" vertical="top" wrapText="1"/>
    </xf>
    <xf numFmtId="0" fontId="8" fillId="4" borderId="93" xfId="0" applyFont="1" applyFill="1" applyBorder="1" applyAlignment="1">
      <alignment horizontal="center" vertical="top" wrapText="1"/>
    </xf>
    <xf numFmtId="0" fontId="8" fillId="4" borderId="10" xfId="0" applyFont="1" applyFill="1" applyBorder="1" applyAlignment="1">
      <alignment horizontal="center"/>
    </xf>
    <xf numFmtId="0" fontId="8" fillId="4" borderId="6" xfId="0" applyFont="1" applyFill="1" applyBorder="1" applyAlignment="1">
      <alignment horizontal="center"/>
    </xf>
    <xf numFmtId="0" fontId="15" fillId="0" borderId="9" xfId="1" applyFont="1" applyBorder="1" applyAlignment="1">
      <alignment horizontal="center" wrapText="1"/>
    </xf>
    <xf numFmtId="0" fontId="15" fillId="0" borderId="5" xfId="1" applyFont="1" applyBorder="1" applyAlignment="1">
      <alignment horizontal="center" wrapText="1"/>
    </xf>
    <xf numFmtId="0" fontId="8" fillId="4" borderId="21" xfId="0" applyFont="1" applyFill="1" applyBorder="1" applyAlignment="1">
      <alignment horizontal="center"/>
    </xf>
    <xf numFmtId="0" fontId="8" fillId="4" borderId="20" xfId="0" applyFont="1" applyFill="1" applyBorder="1" applyAlignment="1">
      <alignment horizontal="center"/>
    </xf>
    <xf numFmtId="0" fontId="8" fillId="4" borderId="25" xfId="0" applyFont="1" applyFill="1" applyBorder="1" applyAlignment="1">
      <alignment horizontal="center"/>
    </xf>
    <xf numFmtId="0" fontId="8" fillId="4" borderId="16" xfId="0" applyFont="1" applyFill="1" applyBorder="1" applyAlignment="1">
      <alignment horizontal="center" wrapText="1"/>
    </xf>
    <xf numFmtId="0" fontId="8" fillId="4" borderId="26" xfId="0" applyFont="1" applyFill="1" applyBorder="1" applyAlignment="1">
      <alignment horizontal="center" wrapText="1"/>
    </xf>
    <xf numFmtId="0" fontId="8" fillId="4" borderId="0" xfId="0" applyFont="1" applyFill="1" applyBorder="1" applyAlignment="1">
      <alignment horizontal="center" vertical="top" wrapText="1"/>
    </xf>
    <xf numFmtId="0" fontId="8" fillId="4" borderId="2" xfId="0" applyFont="1" applyFill="1" applyBorder="1" applyAlignment="1">
      <alignment horizontal="center" vertical="top" wrapText="1"/>
    </xf>
    <xf numFmtId="0" fontId="0" fillId="6" borderId="18" xfId="0" applyFill="1" applyBorder="1" applyAlignment="1">
      <alignment horizontal="left" wrapText="1"/>
    </xf>
    <xf numFmtId="0" fontId="0" fillId="6" borderId="55" xfId="0" applyFill="1" applyBorder="1" applyAlignment="1">
      <alignment horizontal="left" wrapText="1"/>
    </xf>
    <xf numFmtId="0" fontId="15" fillId="0" borderId="20" xfId="1" applyFont="1" applyBorder="1" applyAlignment="1">
      <alignment horizontal="center" vertical="center" wrapText="1"/>
    </xf>
    <xf numFmtId="0" fontId="15" fillId="0" borderId="25" xfId="1" applyFont="1" applyBorder="1" applyAlignment="1">
      <alignment horizontal="center" vertical="center" wrapText="1"/>
    </xf>
    <xf numFmtId="0" fontId="0" fillId="0" borderId="20" xfId="0" applyBorder="1" applyAlignment="1">
      <alignment horizontal="center" vertical="center"/>
    </xf>
    <xf numFmtId="0" fontId="0" fillId="0" borderId="25" xfId="0" applyBorder="1" applyAlignment="1">
      <alignment horizontal="center" vertical="center"/>
    </xf>
    <xf numFmtId="0" fontId="0" fillId="0" borderId="19" xfId="0" applyBorder="1" applyAlignment="1">
      <alignment horizontal="center"/>
    </xf>
    <xf numFmtId="0" fontId="0" fillId="0" borderId="56"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6" borderId="19" xfId="0" applyFill="1" applyBorder="1" applyAlignment="1">
      <alignment horizontal="left"/>
    </xf>
    <xf numFmtId="0" fontId="0" fillId="0" borderId="23" xfId="0" applyBorder="1" applyAlignment="1">
      <alignment horizontal="left" vertical="top" wrapText="1"/>
    </xf>
    <xf numFmtId="0" fontId="0" fillId="0" borderId="19" xfId="0" applyBorder="1" applyAlignment="1">
      <alignment horizontal="left" vertical="top" wrapText="1"/>
    </xf>
    <xf numFmtId="0" fontId="0" fillId="0" borderId="56" xfId="0" applyBorder="1" applyAlignment="1">
      <alignment horizontal="left" vertical="top" wrapText="1"/>
    </xf>
    <xf numFmtId="0" fontId="0" fillId="0" borderId="23" xfId="0" applyBorder="1" applyAlignment="1">
      <alignment horizontal="left" wrapText="1"/>
    </xf>
    <xf numFmtId="0" fontId="0" fillId="0" borderId="19" xfId="0" applyBorder="1" applyAlignment="1">
      <alignment horizontal="left" wrapText="1"/>
    </xf>
    <xf numFmtId="0" fontId="0" fillId="0" borderId="56" xfId="0" applyBorder="1" applyAlignment="1">
      <alignment horizontal="left" wrapText="1"/>
    </xf>
    <xf numFmtId="0" fontId="8" fillId="4" borderId="46" xfId="0" applyFont="1" applyFill="1" applyBorder="1" applyAlignment="1">
      <alignment horizontal="center"/>
    </xf>
    <xf numFmtId="0" fontId="8" fillId="4" borderId="9" xfId="0" applyFont="1" applyFill="1" applyBorder="1" applyAlignment="1">
      <alignment horizontal="center"/>
    </xf>
    <xf numFmtId="0" fontId="0" fillId="0" borderId="23" xfId="0" applyBorder="1" applyAlignment="1">
      <alignment horizontal="left"/>
    </xf>
    <xf numFmtId="0" fontId="0" fillId="0" borderId="19" xfId="0" applyBorder="1" applyAlignment="1">
      <alignment horizontal="left"/>
    </xf>
    <xf numFmtId="0" fontId="0" fillId="0" borderId="56" xfId="0" applyBorder="1" applyAlignment="1">
      <alignment horizontal="left"/>
    </xf>
    <xf numFmtId="0" fontId="12" fillId="0" borderId="10" xfId="0" applyFont="1" applyBorder="1" applyAlignment="1">
      <alignment horizontal="center"/>
    </xf>
    <xf numFmtId="0" fontId="12" fillId="0" borderId="4" xfId="0" applyFont="1" applyBorder="1" applyAlignment="1">
      <alignment horizontal="center"/>
    </xf>
    <xf numFmtId="0" fontId="12" fillId="0" borderId="6" xfId="0" applyFont="1" applyBorder="1" applyAlignment="1">
      <alignment horizontal="center"/>
    </xf>
    <xf numFmtId="0" fontId="8" fillId="4" borderId="21" xfId="0" applyFont="1" applyFill="1" applyBorder="1" applyAlignment="1">
      <alignment horizontal="left"/>
    </xf>
    <xf numFmtId="0" fontId="8" fillId="4" borderId="20" xfId="0" applyFont="1" applyFill="1" applyBorder="1" applyAlignment="1">
      <alignment horizontal="left"/>
    </xf>
    <xf numFmtId="0" fontId="8" fillId="4" borderId="65" xfId="0" applyFont="1" applyFill="1" applyBorder="1" applyAlignment="1">
      <alignment horizontal="left"/>
    </xf>
    <xf numFmtId="0" fontId="15" fillId="0" borderId="0" xfId="1" applyFont="1" applyFill="1" applyBorder="1" applyAlignment="1">
      <alignment horizontal="center"/>
    </xf>
    <xf numFmtId="49" fontId="0" fillId="0" borderId="0" xfId="0" applyNumberFormat="1" applyBorder="1" applyAlignment="1">
      <alignment horizontal="center"/>
    </xf>
    <xf numFmtId="0" fontId="0" fillId="0" borderId="18" xfId="0" applyBorder="1" applyAlignment="1">
      <alignment horizontal="center"/>
    </xf>
    <xf numFmtId="0" fontId="0" fillId="0" borderId="23" xfId="0" applyBorder="1" applyAlignment="1">
      <alignment horizontal="left" vertical="top"/>
    </xf>
    <xf numFmtId="0" fontId="0" fillId="0" borderId="19" xfId="0" applyBorder="1" applyAlignment="1">
      <alignment horizontal="left" vertical="top"/>
    </xf>
    <xf numFmtId="0" fontId="0" fillId="0" borderId="56" xfId="0" applyBorder="1" applyAlignment="1">
      <alignment horizontal="left" vertical="top"/>
    </xf>
    <xf numFmtId="0" fontId="8" fillId="4" borderId="11" xfId="0" applyFont="1" applyFill="1" applyBorder="1" applyAlignment="1">
      <alignment horizontal="center" wrapText="1"/>
    </xf>
    <xf numFmtId="0" fontId="8" fillId="4" borderId="9" xfId="0" applyFont="1" applyFill="1" applyBorder="1" applyAlignment="1">
      <alignment horizontal="center" wrapText="1"/>
    </xf>
    <xf numFmtId="0" fontId="8" fillId="4" borderId="13" xfId="0" applyFont="1" applyFill="1" applyBorder="1" applyAlignment="1">
      <alignment horizontal="center" wrapText="1"/>
    </xf>
    <xf numFmtId="0" fontId="8" fillId="4" borderId="0" xfId="0" applyFont="1" applyFill="1" applyBorder="1" applyAlignment="1">
      <alignment horizontal="center" wrapText="1"/>
    </xf>
    <xf numFmtId="0" fontId="8" fillId="4" borderId="2" xfId="0" applyFont="1" applyFill="1" applyBorder="1" applyAlignment="1">
      <alignment horizontal="center" wrapText="1"/>
    </xf>
    <xf numFmtId="0" fontId="0" fillId="0" borderId="22" xfId="0" applyBorder="1" applyAlignment="1">
      <alignment horizontal="left"/>
    </xf>
    <xf numFmtId="0" fontId="0" fillId="0" borderId="18" xfId="0" applyBorder="1" applyAlignment="1">
      <alignment horizontal="left"/>
    </xf>
    <xf numFmtId="0" fontId="0" fillId="0" borderId="55" xfId="0" applyBorder="1" applyAlignment="1">
      <alignment horizontal="left"/>
    </xf>
    <xf numFmtId="0" fontId="8" fillId="4" borderId="36" xfId="0" applyFont="1" applyFill="1" applyBorder="1" applyAlignment="1">
      <alignment horizontal="center" wrapText="1"/>
    </xf>
    <xf numFmtId="0" fontId="8" fillId="4" borderId="57" xfId="0" applyFont="1" applyFill="1" applyBorder="1" applyAlignment="1">
      <alignment horizontal="center" wrapText="1"/>
    </xf>
    <xf numFmtId="0" fontId="0" fillId="0" borderId="92" xfId="0" applyBorder="1" applyAlignment="1">
      <alignment horizontal="left" vertical="top"/>
    </xf>
    <xf numFmtId="0" fontId="0" fillId="0" borderId="97" xfId="0" applyBorder="1" applyAlignment="1">
      <alignment horizontal="left" vertical="top"/>
    </xf>
    <xf numFmtId="0" fontId="0" fillId="0" borderId="96" xfId="0" applyBorder="1" applyAlignment="1">
      <alignment horizontal="left" vertical="top"/>
    </xf>
    <xf numFmtId="0" fontId="0" fillId="0" borderId="99" xfId="0" applyBorder="1" applyAlignment="1">
      <alignment horizontal="left" wrapText="1"/>
    </xf>
    <xf numFmtId="0" fontId="0" fillId="0" borderId="94" xfId="0" applyBorder="1" applyAlignment="1">
      <alignment horizontal="left" wrapText="1"/>
    </xf>
    <xf numFmtId="0" fontId="0" fillId="0" borderId="32" xfId="0" applyBorder="1" applyAlignment="1">
      <alignment horizontal="left" wrapText="1"/>
    </xf>
    <xf numFmtId="0" fontId="8" fillId="4" borderId="46" xfId="0" applyFont="1" applyFill="1" applyBorder="1" applyAlignment="1">
      <alignment horizontal="center" wrapText="1"/>
    </xf>
    <xf numFmtId="0" fontId="8" fillId="4" borderId="92" xfId="0" applyFont="1" applyFill="1" applyBorder="1" applyAlignment="1">
      <alignment horizontal="center" wrapText="1"/>
    </xf>
    <xf numFmtId="0" fontId="8" fillId="4" borderId="18" xfId="0" applyFont="1" applyFill="1" applyBorder="1" applyAlignment="1">
      <alignment horizontal="center" wrapText="1"/>
    </xf>
    <xf numFmtId="0" fontId="8" fillId="4" borderId="55" xfId="0" applyFont="1" applyFill="1" applyBorder="1" applyAlignment="1">
      <alignment horizontal="center" wrapText="1"/>
    </xf>
    <xf numFmtId="0" fontId="15" fillId="6" borderId="0" xfId="0" applyFont="1" applyFill="1" applyBorder="1" applyAlignment="1" applyProtection="1">
      <alignment horizontal="left" vertical="center"/>
    </xf>
    <xf numFmtId="0" fontId="15" fillId="6" borderId="2" xfId="0" applyFont="1" applyFill="1" applyBorder="1" applyAlignment="1" applyProtection="1">
      <alignment horizontal="left" vertical="center"/>
    </xf>
    <xf numFmtId="0" fontId="8" fillId="4" borderId="17" xfId="0" applyFont="1" applyFill="1" applyBorder="1" applyAlignment="1" applyProtection="1">
      <alignment horizontal="left" wrapText="1"/>
    </xf>
    <xf numFmtId="0" fontId="8" fillId="4" borderId="15" xfId="0" applyFont="1" applyFill="1" applyBorder="1" applyAlignment="1" applyProtection="1">
      <alignment horizontal="left" wrapText="1"/>
    </xf>
    <xf numFmtId="0" fontId="8" fillId="4" borderId="2" xfId="0" applyFont="1" applyFill="1" applyBorder="1" applyAlignment="1" applyProtection="1">
      <alignment horizontal="left" wrapText="1"/>
    </xf>
    <xf numFmtId="0" fontId="8" fillId="4" borderId="5" xfId="0" applyFont="1" applyFill="1" applyBorder="1" applyAlignment="1" applyProtection="1">
      <alignment horizontal="left" wrapText="1"/>
    </xf>
    <xf numFmtId="0" fontId="8" fillId="4" borderId="0" xfId="0" applyFont="1" applyFill="1" applyBorder="1" applyAlignment="1" applyProtection="1">
      <alignment horizontal="left" wrapText="1"/>
    </xf>
    <xf numFmtId="0" fontId="8" fillId="4" borderId="7" xfId="0" applyFont="1" applyFill="1" applyBorder="1" applyAlignment="1" applyProtection="1">
      <alignment horizontal="left" wrapText="1"/>
    </xf>
    <xf numFmtId="0" fontId="15" fillId="6" borderId="3" xfId="0" applyFont="1" applyFill="1" applyBorder="1" applyAlignment="1" applyProtection="1">
      <alignment horizontal="left" vertical="center"/>
    </xf>
    <xf numFmtId="0" fontId="7" fillId="0" borderId="0" xfId="0" applyFont="1" applyFill="1" applyBorder="1" applyAlignment="1" applyProtection="1">
      <alignment horizontal="left" vertical="center" wrapText="1"/>
    </xf>
    <xf numFmtId="3" fontId="0" fillId="0" borderId="0" xfId="0" applyNumberFormat="1" applyFont="1" applyFill="1" applyBorder="1" applyAlignment="1" applyProtection="1">
      <alignment horizontal="center" vertical="center" wrapText="1"/>
    </xf>
    <xf numFmtId="0" fontId="8" fillId="4" borderId="18" xfId="0" applyFont="1" applyFill="1" applyBorder="1" applyAlignment="1" applyProtection="1">
      <alignment horizontal="center" wrapText="1"/>
    </xf>
    <xf numFmtId="0" fontId="8" fillId="4" borderId="55" xfId="0" applyFont="1" applyFill="1" applyBorder="1" applyAlignment="1" applyProtection="1">
      <alignment horizontal="center" wrapText="1"/>
    </xf>
    <xf numFmtId="0" fontId="0" fillId="6" borderId="91" xfId="0" applyFont="1" applyFill="1" applyBorder="1" applyAlignment="1" applyProtection="1">
      <alignment horizontal="left" vertical="top" wrapText="1"/>
    </xf>
    <xf numFmtId="0" fontId="0" fillId="6" borderId="36" xfId="0" applyFont="1" applyFill="1" applyBorder="1" applyAlignment="1" applyProtection="1">
      <alignment horizontal="left" vertical="top" wrapText="1"/>
    </xf>
    <xf numFmtId="0" fontId="1" fillId="6" borderId="84" xfId="0" applyFont="1" applyFill="1" applyBorder="1" applyAlignment="1" applyProtection="1">
      <alignment horizontal="left" vertical="top" wrapText="1"/>
    </xf>
    <xf numFmtId="0" fontId="8" fillId="4" borderId="9" xfId="0" applyFont="1" applyFill="1" applyBorder="1" applyAlignment="1" applyProtection="1">
      <alignment horizontal="left"/>
    </xf>
    <xf numFmtId="0" fontId="8" fillId="4" borderId="2" xfId="0" applyFont="1" applyFill="1" applyBorder="1" applyAlignment="1" applyProtection="1">
      <alignment horizontal="left"/>
    </xf>
    <xf numFmtId="49" fontId="15" fillId="0" borderId="2" xfId="1" applyNumberFormat="1" applyFont="1" applyFill="1" applyBorder="1" applyAlignment="1" applyProtection="1">
      <alignment horizontal="center"/>
    </xf>
    <xf numFmtId="0" fontId="15" fillId="0" borderId="2" xfId="1" applyFont="1" applyFill="1" applyBorder="1" applyAlignment="1" applyProtection="1">
      <alignment horizontal="center"/>
    </xf>
    <xf numFmtId="0" fontId="15" fillId="0" borderId="5" xfId="1" applyFont="1" applyFill="1" applyBorder="1" applyAlignment="1" applyProtection="1">
      <alignment horizontal="center"/>
    </xf>
    <xf numFmtId="3" fontId="0" fillId="0" borderId="22" xfId="0" applyNumberFormat="1" applyFont="1" applyFill="1" applyBorder="1" applyAlignment="1" applyProtection="1">
      <alignment horizontal="center" vertical="center" wrapText="1"/>
    </xf>
    <xf numFmtId="3" fontId="0" fillId="0" borderId="55" xfId="0" applyNumberFormat="1" applyFont="1" applyFill="1" applyBorder="1" applyAlignment="1" applyProtection="1">
      <alignment horizontal="center" vertical="center" wrapText="1"/>
    </xf>
    <xf numFmtId="3" fontId="0" fillId="0" borderId="23" xfId="0" applyNumberFormat="1" applyFont="1" applyFill="1" applyBorder="1" applyAlignment="1" applyProtection="1">
      <alignment horizontal="center" vertical="center" wrapText="1"/>
    </xf>
    <xf numFmtId="3" fontId="0" fillId="0" borderId="56" xfId="0" applyNumberFormat="1"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1" xfId="0" applyFont="1" applyFill="1" applyBorder="1" applyAlignment="1" applyProtection="1">
      <alignment horizontal="center" wrapText="1"/>
    </xf>
    <xf numFmtId="0" fontId="8" fillId="4" borderId="7" xfId="0" applyFont="1" applyFill="1" applyBorder="1" applyAlignment="1" applyProtection="1">
      <alignment horizontal="center" wrapText="1"/>
    </xf>
    <xf numFmtId="0" fontId="8" fillId="4" borderId="0" xfId="0" applyFont="1" applyFill="1" applyBorder="1" applyAlignment="1" applyProtection="1">
      <alignment horizontal="center" wrapText="1"/>
    </xf>
    <xf numFmtId="0" fontId="0" fillId="6" borderId="18" xfId="0" applyFont="1" applyFill="1" applyBorder="1" applyAlignment="1" applyProtection="1">
      <alignment horizontal="left" vertical="top" wrapText="1"/>
    </xf>
    <xf numFmtId="0" fontId="0" fillId="6" borderId="19" xfId="0" applyFont="1" applyFill="1" applyBorder="1" applyAlignment="1" applyProtection="1">
      <alignment horizontal="left" vertical="top" wrapText="1"/>
    </xf>
    <xf numFmtId="3" fontId="0" fillId="0" borderId="65" xfId="0" applyNumberFormat="1" applyFont="1" applyFill="1" applyBorder="1" applyAlignment="1" applyProtection="1">
      <alignment horizontal="center" vertical="center" wrapText="1"/>
    </xf>
    <xf numFmtId="3" fontId="0" fillId="0" borderId="57" xfId="0" applyNumberFormat="1" applyFont="1" applyFill="1" applyBorder="1" applyAlignment="1" applyProtection="1">
      <alignment horizontal="center" vertical="center" wrapText="1"/>
    </xf>
    <xf numFmtId="3" fontId="40" fillId="8" borderId="78" xfId="0" applyNumberFormat="1" applyFont="1" applyFill="1" applyBorder="1" applyAlignment="1" applyProtection="1">
      <alignment horizontal="center" vertical="center" wrapText="1"/>
    </xf>
    <xf numFmtId="3" fontId="40" fillId="8" borderId="79" xfId="0" applyNumberFormat="1" applyFont="1" applyFill="1" applyBorder="1" applyAlignment="1" applyProtection="1">
      <alignment horizontal="center" vertical="center" wrapText="1"/>
    </xf>
    <xf numFmtId="0" fontId="8" fillId="4" borderId="22" xfId="0" applyFont="1" applyFill="1" applyBorder="1" applyAlignment="1" applyProtection="1">
      <alignment horizontal="center" wrapText="1"/>
    </xf>
    <xf numFmtId="0" fontId="8" fillId="0" borderId="0" xfId="0" applyFont="1" applyFill="1" applyBorder="1" applyAlignment="1" applyProtection="1">
      <alignment horizontal="center" vertical="center" wrapText="1"/>
    </xf>
    <xf numFmtId="0" fontId="0" fillId="0" borderId="21" xfId="0" applyBorder="1" applyAlignment="1" applyProtection="1">
      <alignment horizontal="left" vertical="top"/>
    </xf>
    <xf numFmtId="0" fontId="0" fillId="0" borderId="20" xfId="0" applyBorder="1" applyAlignment="1" applyProtection="1">
      <alignment horizontal="left" vertical="top"/>
    </xf>
    <xf numFmtId="0" fontId="0" fillId="0" borderId="25" xfId="0" applyBorder="1" applyAlignment="1" applyProtection="1">
      <alignment horizontal="left" vertical="top"/>
    </xf>
    <xf numFmtId="0" fontId="8" fillId="4" borderId="19" xfId="0" applyFont="1" applyFill="1" applyBorder="1" applyAlignment="1" applyProtection="1">
      <alignment horizontal="center" wrapText="1"/>
    </xf>
    <xf numFmtId="0" fontId="8" fillId="4" borderId="99" xfId="0" applyFont="1" applyFill="1" applyBorder="1" applyAlignment="1" applyProtection="1">
      <alignment horizontal="center" wrapText="1"/>
    </xf>
    <xf numFmtId="0" fontId="8" fillId="4" borderId="23" xfId="0" applyFont="1" applyFill="1" applyBorder="1" applyAlignment="1" applyProtection="1">
      <alignment horizontal="center" wrapText="1"/>
    </xf>
    <xf numFmtId="0" fontId="8" fillId="4" borderId="56" xfId="0" applyFont="1" applyFill="1" applyBorder="1" applyAlignment="1" applyProtection="1">
      <alignment horizontal="center" wrapText="1"/>
    </xf>
    <xf numFmtId="0" fontId="0" fillId="0" borderId="9" xfId="0" applyBorder="1" applyAlignment="1" applyProtection="1">
      <alignment horizontal="left"/>
    </xf>
    <xf numFmtId="0" fontId="0" fillId="0" borderId="2" xfId="0" applyBorder="1" applyAlignment="1" applyProtection="1">
      <alignment horizontal="left"/>
    </xf>
    <xf numFmtId="0" fontId="0" fillId="0" borderId="5" xfId="0" applyBorder="1" applyAlignment="1" applyProtection="1">
      <alignment horizontal="left"/>
    </xf>
    <xf numFmtId="0" fontId="0" fillId="0" borderId="23" xfId="0" applyBorder="1" applyAlignment="1" applyProtection="1">
      <alignment horizontal="left" vertical="top" wrapText="1"/>
    </xf>
    <xf numFmtId="0" fontId="0" fillId="0" borderId="19" xfId="0" applyBorder="1" applyAlignment="1" applyProtection="1">
      <alignment horizontal="left" vertical="top" wrapText="1"/>
    </xf>
    <xf numFmtId="0" fontId="0" fillId="0" borderId="56" xfId="0" applyBorder="1" applyAlignment="1" applyProtection="1">
      <alignment horizontal="left" vertical="top" wrapText="1"/>
    </xf>
    <xf numFmtId="0" fontId="0" fillId="0" borderId="23" xfId="0" applyBorder="1" applyAlignment="1" applyProtection="1">
      <alignment horizontal="left" vertical="top"/>
    </xf>
    <xf numFmtId="0" fontId="0" fillId="0" borderId="19" xfId="0" applyBorder="1" applyAlignment="1" applyProtection="1">
      <alignment horizontal="left" vertical="top"/>
    </xf>
    <xf numFmtId="0" fontId="0" fillId="0" borderId="56" xfId="0" applyBorder="1" applyAlignment="1" applyProtection="1">
      <alignment horizontal="left" vertical="top"/>
    </xf>
    <xf numFmtId="0" fontId="0" fillId="0" borderId="22" xfId="0" applyBorder="1" applyAlignment="1" applyProtection="1">
      <alignment horizontal="left"/>
    </xf>
    <xf numFmtId="0" fontId="0" fillId="0" borderId="18" xfId="0" applyBorder="1" applyAlignment="1" applyProtection="1">
      <alignment horizontal="left"/>
    </xf>
    <xf numFmtId="0" fontId="0" fillId="0" borderId="55" xfId="0" applyBorder="1" applyAlignment="1" applyProtection="1">
      <alignment horizontal="left"/>
    </xf>
    <xf numFmtId="0" fontId="12" fillId="0" borderId="46" xfId="0" applyFont="1" applyBorder="1" applyAlignment="1">
      <alignment horizontal="center"/>
    </xf>
    <xf numFmtId="0" fontId="12" fillId="0" borderId="17" xfId="0" applyFont="1" applyBorder="1" applyAlignment="1">
      <alignment horizontal="center"/>
    </xf>
    <xf numFmtId="0" fontId="8" fillId="4" borderId="22" xfId="0" applyFont="1" applyFill="1" applyBorder="1" applyAlignment="1">
      <alignment horizontal="center"/>
    </xf>
    <xf numFmtId="0" fontId="8" fillId="4" borderId="18" xfId="0" applyFont="1" applyFill="1" applyBorder="1" applyAlignment="1">
      <alignment horizontal="center"/>
    </xf>
    <xf numFmtId="0" fontId="8" fillId="4" borderId="55" xfId="0" applyFont="1" applyFill="1" applyBorder="1" applyAlignment="1">
      <alignment horizontal="center"/>
    </xf>
    <xf numFmtId="0" fontId="0" fillId="0" borderId="21" xfId="0" applyBorder="1" applyAlignment="1">
      <alignment horizontal="left"/>
    </xf>
    <xf numFmtId="0" fontId="0" fillId="0" borderId="20" xfId="0" applyBorder="1" applyAlignment="1">
      <alignment horizontal="left"/>
    </xf>
    <xf numFmtId="0" fontId="0" fillId="0" borderId="25" xfId="0" applyBorder="1" applyAlignment="1">
      <alignment horizontal="left"/>
    </xf>
    <xf numFmtId="0" fontId="0" fillId="0" borderId="17" xfId="0" applyBorder="1" applyAlignment="1">
      <alignment horizontal="center"/>
    </xf>
    <xf numFmtId="0" fontId="8" fillId="4" borderId="46" xfId="0" applyFont="1" applyFill="1" applyBorder="1" applyAlignment="1" applyProtection="1">
      <alignment horizontal="center" wrapText="1"/>
    </xf>
    <xf numFmtId="0" fontId="8" fillId="4" borderId="15" xfId="0" applyFont="1" applyFill="1" applyBorder="1" applyAlignment="1" applyProtection="1">
      <alignment horizontal="center" wrapText="1"/>
    </xf>
    <xf numFmtId="0" fontId="8" fillId="4" borderId="9" xfId="0" applyFont="1" applyFill="1" applyBorder="1" applyAlignment="1" applyProtection="1">
      <alignment horizontal="center" wrapText="1"/>
    </xf>
    <xf numFmtId="0" fontId="8" fillId="4" borderId="5" xfId="0" applyFont="1" applyFill="1" applyBorder="1" applyAlignment="1" applyProtection="1">
      <alignment horizontal="center" wrapText="1"/>
    </xf>
    <xf numFmtId="0" fontId="0" fillId="0" borderId="9"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0" fillId="0" borderId="23" xfId="0" applyFill="1" applyBorder="1" applyAlignment="1" applyProtection="1">
      <alignment horizontal="left" vertical="top" wrapText="1"/>
    </xf>
    <xf numFmtId="0" fontId="0" fillId="0" borderId="19" xfId="0" applyFill="1" applyBorder="1" applyAlignment="1" applyProtection="1">
      <alignment horizontal="left" vertical="top" wrapText="1"/>
    </xf>
    <xf numFmtId="0" fontId="0" fillId="0" borderId="56" xfId="0" applyFill="1" applyBorder="1" applyAlignment="1" applyProtection="1">
      <alignment horizontal="left" vertical="top" wrapText="1"/>
    </xf>
    <xf numFmtId="0" fontId="8" fillId="4" borderId="106" xfId="0" applyFont="1" applyFill="1" applyBorder="1" applyAlignment="1">
      <alignment horizontal="center" wrapText="1"/>
    </xf>
    <xf numFmtId="0" fontId="8" fillId="4" borderId="76" xfId="0" applyFont="1" applyFill="1" applyBorder="1" applyAlignment="1">
      <alignment horizontal="center" wrapText="1"/>
    </xf>
    <xf numFmtId="0" fontId="8" fillId="4" borderId="13" xfId="0" applyFont="1" applyFill="1" applyBorder="1" applyAlignment="1" applyProtection="1">
      <alignment horizontal="center" wrapText="1"/>
    </xf>
    <xf numFmtId="0" fontId="8" fillId="4" borderId="14" xfId="0" applyFont="1" applyFill="1" applyBorder="1" applyAlignment="1" applyProtection="1">
      <alignment horizontal="center" wrapText="1"/>
    </xf>
    <xf numFmtId="0" fontId="0" fillId="0" borderId="0" xfId="0" applyBorder="1" applyAlignment="1">
      <alignment horizontal="center"/>
    </xf>
    <xf numFmtId="0" fontId="0" fillId="0" borderId="7" xfId="0" applyBorder="1" applyAlignment="1">
      <alignment horizontal="center"/>
    </xf>
    <xf numFmtId="0" fontId="8" fillId="4" borderId="14" xfId="0" applyFont="1" applyFill="1" applyBorder="1" applyAlignment="1">
      <alignment horizontal="center" wrapText="1"/>
    </xf>
    <xf numFmtId="0" fontId="0" fillId="0" borderId="15" xfId="0" applyBorder="1" applyAlignment="1">
      <alignment horizontal="center"/>
    </xf>
    <xf numFmtId="0" fontId="0" fillId="0" borderId="23" xfId="0" applyFont="1" applyBorder="1" applyAlignment="1" applyProtection="1">
      <alignment horizontal="left"/>
    </xf>
    <xf numFmtId="0" fontId="0" fillId="0" borderId="19" xfId="0" applyFont="1" applyBorder="1" applyAlignment="1" applyProtection="1">
      <alignment horizontal="left"/>
    </xf>
    <xf numFmtId="0" fontId="0" fillId="0" borderId="56" xfId="0" applyFont="1" applyBorder="1" applyAlignment="1" applyProtection="1">
      <alignment horizontal="left"/>
    </xf>
  </cellXfs>
  <cellStyles count="13">
    <cellStyle name="Hyperlink" xfId="12" builtinId="8"/>
    <cellStyle name="Hyperlink 2" xfId="11"/>
    <cellStyle name="Normal" xfId="0" builtinId="0"/>
    <cellStyle name="Normal 2" xfId="6"/>
    <cellStyle name="Normal 2 2" xfId="7"/>
    <cellStyle name="Normal 2 2 2" xfId="5"/>
    <cellStyle name="Normal 2 3" xfId="3"/>
    <cellStyle name="Normal 5 3" xfId="2"/>
    <cellStyle name="Normal 5 3 2" xfId="4"/>
    <cellStyle name="Normal_Cover Sheet" xfId="1"/>
    <cellStyle name="Normal_jul0038" xfId="10"/>
    <cellStyle name="Normal_wpdb_" xfId="9"/>
    <cellStyle name="Percent" xfId="8" builtinId="5"/>
  </cellStyles>
  <dxfs count="142">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ont>
        <color auto="1"/>
      </font>
    </dxf>
    <dxf>
      <font>
        <color auto="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34998626667073579"/>
      </font>
      <fill>
        <patternFill>
          <bgColor theme="0" tint="-0.34998626667073579"/>
        </patternFill>
      </fill>
    </dxf>
    <dxf>
      <font>
        <color theme="0" tint="-0.34998626667073579"/>
      </font>
      <fill>
        <patternFill>
          <bgColor theme="0" tint="-0.34998626667073579"/>
        </patternFill>
      </fill>
    </dxf>
  </dxfs>
  <tableStyles count="0" defaultTableStyle="TableStyleMedium2" defaultPivotStyle="PivotStyleLight16"/>
  <colors>
    <mruColors>
      <color rgb="FFCC99FF"/>
      <color rgb="FFFF7C8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200025</xdr:colOff>
      <xdr:row>2</xdr:row>
      <xdr:rowOff>19050</xdr:rowOff>
    </xdr:from>
    <xdr:to>
      <xdr:col>12</xdr:col>
      <xdr:colOff>1369060</xdr:colOff>
      <xdr:row>5</xdr:row>
      <xdr:rowOff>75565</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0" y="400050"/>
          <a:ext cx="1169035" cy="786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advice-and-guidance/teaching/subject-level-pilot-2018-19/further-technical-guidance/" TargetMode="External"/><Relationship Id="rId1" Type="http://schemas.openxmlformats.org/officeDocument/2006/relationships/hyperlink" Target="https://www.officeforstudents.org.uk/publications/teaching-excellence-and-student-outcomes-framework-subject-level-pilot-gui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79"/>
  <sheetViews>
    <sheetView showGridLines="0" zoomScaleNormal="100" workbookViewId="0">
      <selection activeCell="A3" sqref="A3"/>
    </sheetView>
  </sheetViews>
  <sheetFormatPr defaultColWidth="9.140625" defaultRowHeight="15" customHeight="1" x14ac:dyDescent="0.2"/>
  <cols>
    <col min="1" max="1" width="7.140625" style="199" customWidth="1"/>
    <col min="2" max="2" width="2.28515625" style="199" customWidth="1"/>
    <col min="3" max="3" width="9.140625" style="199" customWidth="1"/>
    <col min="4" max="4" width="16" style="199" customWidth="1"/>
    <col min="5" max="5" width="11.5703125" style="199" customWidth="1"/>
    <col min="6" max="7" width="24.5703125" style="199" customWidth="1"/>
    <col min="8" max="9" width="12.28515625" style="199" customWidth="1"/>
    <col min="10" max="10" width="2.85546875" style="199" customWidth="1"/>
    <col min="11" max="12" width="15.7109375" style="199" customWidth="1"/>
    <col min="13" max="13" width="30.85546875" style="199" customWidth="1"/>
    <col min="14" max="14" width="2.28515625" style="199" customWidth="1"/>
    <col min="15" max="15" width="9.140625" style="199" customWidth="1"/>
    <col min="16" max="16" width="9.140625" style="232" customWidth="1"/>
    <col min="17" max="17" width="9.140625" style="199" customWidth="1"/>
    <col min="18" max="19" width="9.140625" style="199" hidden="1" customWidth="1"/>
    <col min="20" max="24" width="9.140625" style="199" customWidth="1"/>
    <col min="25" max="16384" width="9.140625" style="199"/>
  </cols>
  <sheetData>
    <row r="1" spans="1:19" ht="15" customHeight="1" x14ac:dyDescent="0.3">
      <c r="A1" s="56" t="s">
        <v>846</v>
      </c>
      <c r="B1" s="128"/>
      <c r="C1" s="231"/>
      <c r="D1" s="231"/>
      <c r="E1" s="231"/>
      <c r="F1" s="231"/>
      <c r="G1" s="231"/>
      <c r="H1" s="231"/>
      <c r="I1" s="231"/>
      <c r="J1" s="231"/>
      <c r="K1" s="231"/>
      <c r="L1" s="231"/>
      <c r="R1" s="663" t="s">
        <v>796</v>
      </c>
      <c r="S1" s="663"/>
    </row>
    <row r="2" spans="1:19" ht="15" customHeight="1" x14ac:dyDescent="0.3">
      <c r="A2" s="56" t="s">
        <v>847</v>
      </c>
      <c r="B2" s="128"/>
      <c r="C2" s="231"/>
      <c r="D2" s="231"/>
      <c r="E2" s="231"/>
      <c r="F2" s="231"/>
      <c r="G2" s="231"/>
      <c r="H2" s="231"/>
      <c r="I2" s="231"/>
      <c r="J2" s="231"/>
      <c r="K2" s="231"/>
      <c r="L2" s="231"/>
    </row>
    <row r="3" spans="1:19" ht="15" customHeight="1" x14ac:dyDescent="0.45">
      <c r="O3" s="233"/>
      <c r="P3" s="233"/>
      <c r="Q3" s="233"/>
    </row>
    <row r="4" spans="1:19" s="305" customFormat="1" ht="21" customHeight="1" x14ac:dyDescent="0.35">
      <c r="C4" s="306"/>
      <c r="D4" s="306"/>
      <c r="E4" s="804" t="s">
        <v>724</v>
      </c>
      <c r="F4" s="804"/>
      <c r="G4" s="804"/>
      <c r="H4" s="804"/>
      <c r="I4" s="804"/>
      <c r="J4" s="804"/>
      <c r="K4" s="804"/>
      <c r="L4" s="804"/>
      <c r="M4" s="306"/>
      <c r="N4" s="306"/>
      <c r="O4" s="306"/>
      <c r="P4" s="307"/>
    </row>
    <row r="5" spans="1:19" s="305" customFormat="1" ht="21" customHeight="1" x14ac:dyDescent="0.35">
      <c r="C5" s="308"/>
      <c r="D5" s="308"/>
      <c r="E5" s="804"/>
      <c r="F5" s="804"/>
      <c r="G5" s="804"/>
      <c r="H5" s="804"/>
      <c r="I5" s="804"/>
      <c r="J5" s="804"/>
      <c r="K5" s="804"/>
      <c r="L5" s="804"/>
      <c r="M5" s="308"/>
      <c r="N5" s="308"/>
      <c r="O5" s="308"/>
      <c r="P5" s="306"/>
    </row>
    <row r="6" spans="1:19" s="197" customFormat="1" ht="15" customHeight="1" thickBot="1" x14ac:dyDescent="0.25">
      <c r="A6" s="235"/>
      <c r="B6" s="235"/>
      <c r="C6" s="236"/>
      <c r="D6" s="236"/>
      <c r="E6" s="236"/>
      <c r="F6" s="200"/>
      <c r="G6" s="236"/>
      <c r="H6" s="236"/>
      <c r="I6" s="236"/>
      <c r="J6" s="236"/>
      <c r="K6" s="198"/>
      <c r="L6" s="198"/>
      <c r="M6" s="237"/>
      <c r="N6" s="237"/>
      <c r="O6" s="237"/>
      <c r="P6" s="238"/>
      <c r="Q6" s="239"/>
    </row>
    <row r="7" spans="1:19" s="197" customFormat="1" ht="15" customHeight="1" x14ac:dyDescent="0.2">
      <c r="A7" s="235"/>
      <c r="B7" s="240"/>
      <c r="C7" s="241"/>
      <c r="D7" s="241"/>
      <c r="E7" s="241"/>
      <c r="F7" s="241"/>
      <c r="G7" s="241"/>
      <c r="H7" s="241"/>
      <c r="I7" s="241"/>
      <c r="J7" s="241"/>
      <c r="K7" s="242"/>
      <c r="L7" s="242"/>
      <c r="M7" s="243"/>
      <c r="N7" s="244"/>
      <c r="O7" s="237"/>
      <c r="P7" s="238"/>
      <c r="Q7" s="239"/>
    </row>
    <row r="8" spans="1:19" s="197" customFormat="1" ht="15" customHeight="1" x14ac:dyDescent="0.2">
      <c r="B8" s="245"/>
      <c r="C8" s="805" t="s">
        <v>839</v>
      </c>
      <c r="D8" s="805"/>
      <c r="E8" s="805" t="s">
        <v>840</v>
      </c>
      <c r="F8" s="805"/>
      <c r="G8" s="805"/>
      <c r="H8" s="805"/>
      <c r="I8" s="805"/>
      <c r="J8" s="805"/>
      <c r="K8" s="805"/>
      <c r="L8" s="805"/>
      <c r="M8" s="805"/>
      <c r="N8" s="246"/>
      <c r="O8" s="237"/>
      <c r="P8" s="238"/>
      <c r="Q8" s="239"/>
    </row>
    <row r="9" spans="1:19" s="197" customFormat="1" ht="15" customHeight="1" x14ac:dyDescent="0.2">
      <c r="B9" s="245"/>
      <c r="C9" s="805"/>
      <c r="D9" s="805"/>
      <c r="E9" s="805"/>
      <c r="F9" s="805"/>
      <c r="G9" s="805"/>
      <c r="H9" s="805"/>
      <c r="I9" s="805"/>
      <c r="J9" s="805"/>
      <c r="K9" s="805"/>
      <c r="L9" s="805"/>
      <c r="M9" s="805"/>
      <c r="N9" s="246"/>
      <c r="O9" s="237"/>
      <c r="P9" s="238"/>
      <c r="Q9" s="239"/>
    </row>
    <row r="10" spans="1:19" s="197" customFormat="1" ht="15" customHeight="1" x14ac:dyDescent="0.2">
      <c r="B10" s="245"/>
      <c r="C10" s="656"/>
      <c r="D10" s="656"/>
      <c r="E10" s="656"/>
      <c r="F10" s="656"/>
      <c r="G10" s="656"/>
      <c r="H10" s="656"/>
      <c r="I10" s="656"/>
      <c r="J10" s="656"/>
      <c r="K10" s="808" t="s">
        <v>776</v>
      </c>
      <c r="L10" s="808"/>
      <c r="M10" s="808"/>
      <c r="N10" s="246"/>
      <c r="O10" s="237"/>
      <c r="P10" s="238"/>
      <c r="Q10" s="239"/>
    </row>
    <row r="11" spans="1:19" ht="15" customHeight="1" x14ac:dyDescent="0.25">
      <c r="B11" s="658"/>
      <c r="C11" s="796" t="s">
        <v>117</v>
      </c>
      <c r="D11" s="797"/>
      <c r="E11" s="798"/>
      <c r="F11" s="806" t="s">
        <v>16</v>
      </c>
      <c r="G11" s="799"/>
      <c r="H11" s="799"/>
      <c r="I11" s="800"/>
      <c r="J11" s="333"/>
      <c r="K11" s="808"/>
      <c r="L11" s="808"/>
      <c r="M11" s="808"/>
      <c r="N11" s="205"/>
      <c r="P11" s="199"/>
      <c r="Q11" s="203"/>
      <c r="R11" s="237"/>
    </row>
    <row r="12" spans="1:19" ht="15" customHeight="1" x14ac:dyDescent="0.25">
      <c r="B12" s="658"/>
      <c r="C12" s="789"/>
      <c r="D12" s="790"/>
      <c r="E12" s="791"/>
      <c r="F12" s="807"/>
      <c r="G12" s="794"/>
      <c r="H12" s="794"/>
      <c r="I12" s="795"/>
      <c r="J12" s="249"/>
      <c r="N12" s="205"/>
      <c r="P12" s="803"/>
      <c r="Q12" s="803"/>
      <c r="R12" s="803"/>
    </row>
    <row r="13" spans="1:19" ht="15" customHeight="1" x14ac:dyDescent="0.25">
      <c r="B13" s="247"/>
      <c r="C13" s="662"/>
      <c r="D13" s="662"/>
      <c r="E13" s="662"/>
      <c r="F13" s="661"/>
      <c r="G13" s="661"/>
      <c r="H13" s="661"/>
      <c r="I13" s="661"/>
      <c r="J13" s="249"/>
      <c r="K13" s="202" t="s">
        <v>114</v>
      </c>
      <c r="N13" s="205"/>
      <c r="P13" s="657"/>
      <c r="Q13" s="657"/>
      <c r="R13" s="657"/>
    </row>
    <row r="14" spans="1:19" ht="15" customHeight="1" x14ac:dyDescent="0.25">
      <c r="B14" s="658"/>
      <c r="C14" s="796" t="s">
        <v>409</v>
      </c>
      <c r="D14" s="797"/>
      <c r="E14" s="798"/>
      <c r="F14" s="799" t="s">
        <v>24</v>
      </c>
      <c r="G14" s="799"/>
      <c r="H14" s="799"/>
      <c r="I14" s="800"/>
      <c r="J14" s="333"/>
      <c r="K14" s="389" t="s">
        <v>423</v>
      </c>
      <c r="N14" s="205"/>
    </row>
    <row r="15" spans="1:19" ht="15" customHeight="1" x14ac:dyDescent="0.25">
      <c r="A15" s="130"/>
      <c r="B15" s="659"/>
      <c r="C15" s="789"/>
      <c r="D15" s="790"/>
      <c r="E15" s="791"/>
      <c r="F15" s="794"/>
      <c r="G15" s="794"/>
      <c r="H15" s="794"/>
      <c r="I15" s="795"/>
      <c r="J15" s="334"/>
      <c r="K15" s="340" t="s">
        <v>385</v>
      </c>
      <c r="N15" s="246"/>
      <c r="O15" s="237"/>
    </row>
    <row r="16" spans="1:19" ht="15" customHeight="1" x14ac:dyDescent="0.25">
      <c r="A16" s="130"/>
      <c r="B16" s="206"/>
      <c r="C16" s="662"/>
      <c r="D16" s="662"/>
      <c r="E16" s="662"/>
      <c r="F16" s="661"/>
      <c r="G16" s="661"/>
      <c r="H16" s="661"/>
      <c r="I16" s="661"/>
      <c r="J16" s="334"/>
      <c r="K16" s="202" t="s">
        <v>118</v>
      </c>
      <c r="N16" s="246"/>
      <c r="O16" s="237"/>
    </row>
    <row r="17" spans="1:18" ht="15" customHeight="1" x14ac:dyDescent="0.25">
      <c r="A17" s="130"/>
      <c r="B17" s="659"/>
      <c r="C17" s="786" t="s">
        <v>716</v>
      </c>
      <c r="D17" s="787"/>
      <c r="E17" s="788"/>
      <c r="F17" s="792" t="s">
        <v>24</v>
      </c>
      <c r="G17" s="792"/>
      <c r="H17" s="792"/>
      <c r="I17" s="793"/>
      <c r="J17" s="333"/>
      <c r="K17" s="204" t="s">
        <v>343</v>
      </c>
      <c r="N17" s="246"/>
      <c r="O17" s="237"/>
    </row>
    <row r="18" spans="1:18" ht="15" customHeight="1" x14ac:dyDescent="0.25">
      <c r="A18" s="129"/>
      <c r="B18" s="660"/>
      <c r="C18" s="789"/>
      <c r="D18" s="790"/>
      <c r="E18" s="791"/>
      <c r="F18" s="794"/>
      <c r="G18" s="794"/>
      <c r="H18" s="794"/>
      <c r="I18" s="795"/>
      <c r="K18" s="204" t="s">
        <v>378</v>
      </c>
      <c r="N18" s="246"/>
      <c r="O18" s="237"/>
    </row>
    <row r="19" spans="1:18" ht="15" customHeight="1" thickBot="1" x14ac:dyDescent="0.3">
      <c r="A19" s="357"/>
      <c r="B19" s="335"/>
      <c r="C19" s="336"/>
      <c r="D19" s="337"/>
      <c r="E19" s="337"/>
      <c r="F19" s="337"/>
      <c r="G19" s="337"/>
      <c r="H19" s="337"/>
      <c r="I19" s="337"/>
      <c r="J19" s="337"/>
      <c r="K19" s="336"/>
      <c r="L19" s="304"/>
      <c r="M19" s="338"/>
      <c r="N19" s="339"/>
      <c r="O19" s="250"/>
      <c r="P19" s="238"/>
      <c r="Q19" s="239"/>
    </row>
    <row r="20" spans="1:18" ht="15" customHeight="1" thickBot="1" x14ac:dyDescent="0.25">
      <c r="A20" s="251"/>
      <c r="B20" s="251"/>
      <c r="C20" s="332"/>
      <c r="D20" s="332"/>
      <c r="E20" s="332"/>
      <c r="F20" s="332"/>
      <c r="G20" s="347"/>
      <c r="H20" s="385"/>
      <c r="I20" s="347"/>
      <c r="J20" s="332"/>
      <c r="K20" s="198"/>
      <c r="L20" s="198"/>
      <c r="M20" s="237"/>
      <c r="N20" s="237"/>
      <c r="O20" s="237"/>
      <c r="P20" s="238"/>
      <c r="Q20" s="239"/>
    </row>
    <row r="21" spans="1:18" s="204" customFormat="1" ht="15" customHeight="1" x14ac:dyDescent="0.25">
      <c r="A21" s="284"/>
      <c r="B21" s="285"/>
      <c r="C21" s="286"/>
      <c r="D21" s="286"/>
      <c r="E21" s="286"/>
      <c r="F21" s="286"/>
      <c r="G21" s="286"/>
      <c r="H21" s="286"/>
      <c r="I21" s="286"/>
      <c r="J21" s="286"/>
      <c r="K21" s="287"/>
      <c r="L21" s="287"/>
      <c r="M21" s="288"/>
      <c r="N21" s="289"/>
      <c r="O21" s="203"/>
    </row>
    <row r="22" spans="1:18" s="300" customFormat="1" ht="15" customHeight="1" x14ac:dyDescent="0.25">
      <c r="A22" s="292"/>
      <c r="B22" s="291"/>
      <c r="C22" s="650" t="s">
        <v>120</v>
      </c>
      <c r="D22" s="292"/>
      <c r="E22" s="292"/>
      <c r="F22" s="651" t="s">
        <v>754</v>
      </c>
      <c r="G22" s="292"/>
      <c r="H22" s="292"/>
      <c r="I22" s="292"/>
      <c r="J22" s="292"/>
      <c r="K22" s="203"/>
      <c r="L22" s="203"/>
      <c r="M22" s="293"/>
      <c r="N22" s="294"/>
      <c r="O22" s="303"/>
    </row>
    <row r="23" spans="1:18" s="300" customFormat="1" ht="15" customHeight="1" x14ac:dyDescent="0.25">
      <c r="A23" s="292"/>
      <c r="B23" s="291"/>
      <c r="C23" s="649" t="s">
        <v>59</v>
      </c>
      <c r="D23" s="292"/>
      <c r="E23" s="292"/>
      <c r="F23" s="301"/>
      <c r="G23" s="292"/>
      <c r="H23" s="292"/>
      <c r="I23" s="292"/>
      <c r="J23" s="292"/>
      <c r="K23" s="203"/>
      <c r="L23" s="203"/>
      <c r="M23" s="293"/>
      <c r="N23" s="294"/>
      <c r="O23" s="303"/>
      <c r="P23" s="199"/>
      <c r="Q23" s="199"/>
      <c r="R23" s="199"/>
    </row>
    <row r="24" spans="1:18" s="300" customFormat="1" ht="15" customHeight="1" x14ac:dyDescent="0.25">
      <c r="A24" s="301"/>
      <c r="B24" s="295"/>
      <c r="C24" s="802" t="s">
        <v>708</v>
      </c>
      <c r="D24" s="802"/>
      <c r="E24" s="802"/>
      <c r="F24" s="801" t="s">
        <v>755</v>
      </c>
      <c r="G24" s="801"/>
      <c r="H24" s="801"/>
      <c r="I24" s="801"/>
      <c r="J24" s="801"/>
      <c r="K24" s="801"/>
      <c r="L24" s="801"/>
      <c r="M24" s="801"/>
      <c r="N24" s="297"/>
      <c r="O24" s="296"/>
      <c r="Q24" s="203"/>
      <c r="R24" s="237"/>
    </row>
    <row r="25" spans="1:18" s="204" customFormat="1" ht="15" customHeight="1" x14ac:dyDescent="0.25">
      <c r="A25" s="284"/>
      <c r="B25" s="298"/>
      <c r="C25" s="649" t="s">
        <v>782</v>
      </c>
      <c r="D25" s="340"/>
      <c r="E25" s="340"/>
      <c r="F25" s="647"/>
      <c r="G25" s="647"/>
      <c r="H25" s="647"/>
      <c r="I25" s="647"/>
      <c r="J25" s="647"/>
      <c r="K25" s="647"/>
      <c r="L25" s="647"/>
      <c r="M25" s="647"/>
      <c r="N25" s="299"/>
      <c r="O25" s="203"/>
      <c r="Q25" s="203"/>
      <c r="R25" s="237"/>
    </row>
    <row r="26" spans="1:18" ht="15" customHeight="1" x14ac:dyDescent="0.25">
      <c r="A26" s="253"/>
      <c r="B26" s="298"/>
      <c r="C26" s="802" t="s">
        <v>424</v>
      </c>
      <c r="D26" s="802"/>
      <c r="E26" s="802"/>
      <c r="F26" s="801" t="s">
        <v>794</v>
      </c>
      <c r="G26" s="801"/>
      <c r="H26" s="801"/>
      <c r="I26" s="801"/>
      <c r="J26" s="801"/>
      <c r="K26" s="801"/>
      <c r="L26" s="801"/>
      <c r="M26" s="801"/>
      <c r="N26" s="299"/>
      <c r="O26" s="254"/>
      <c r="P26" s="199"/>
      <c r="Q26" s="203"/>
      <c r="R26" s="237"/>
    </row>
    <row r="27" spans="1:18" s="256" customFormat="1" ht="15" customHeight="1" x14ac:dyDescent="0.25">
      <c r="A27" s="258"/>
      <c r="B27" s="302"/>
      <c r="C27" s="802" t="s">
        <v>315</v>
      </c>
      <c r="D27" s="802"/>
      <c r="E27" s="802"/>
      <c r="F27" s="801" t="s">
        <v>795</v>
      </c>
      <c r="G27" s="801"/>
      <c r="H27" s="801"/>
      <c r="I27" s="801"/>
      <c r="J27" s="801"/>
      <c r="K27" s="801"/>
      <c r="L27" s="801"/>
      <c r="M27" s="801"/>
      <c r="N27" s="297"/>
      <c r="O27" s="198"/>
      <c r="P27" s="238"/>
      <c r="Q27" s="255"/>
    </row>
    <row r="28" spans="1:18" s="256" customFormat="1" ht="15" customHeight="1" x14ac:dyDescent="0.25">
      <c r="A28" s="258"/>
      <c r="B28" s="302"/>
      <c r="C28" s="802" t="s">
        <v>799</v>
      </c>
      <c r="D28" s="802"/>
      <c r="E28" s="802"/>
      <c r="F28" s="801" t="s">
        <v>781</v>
      </c>
      <c r="G28" s="801"/>
      <c r="H28" s="801"/>
      <c r="I28" s="801"/>
      <c r="J28" s="801"/>
      <c r="K28" s="801"/>
      <c r="L28" s="801"/>
      <c r="M28" s="801"/>
      <c r="N28" s="297"/>
      <c r="O28" s="198"/>
      <c r="P28" s="238"/>
      <c r="Q28" s="255"/>
    </row>
    <row r="29" spans="1:18" s="256" customFormat="1" ht="15" customHeight="1" x14ac:dyDescent="0.25">
      <c r="A29" s="258"/>
      <c r="B29" s="302"/>
      <c r="C29" s="802" t="str">
        <f>IF(GIHyperlink = "Yes",HYPERLINK("#'Supplementary attainment data'!A2","Supplementary attainment data"),"")</f>
        <v/>
      </c>
      <c r="D29" s="802"/>
      <c r="E29" s="802"/>
      <c r="F29" s="801" t="str">
        <f>IF(GIHyperlink = "Yes","A profile of attainment data, which includes the grade inflation data and the proportions of students awarded degrees classified as 1st or 2:1.","")</f>
        <v/>
      </c>
      <c r="G29" s="801"/>
      <c r="H29" s="801"/>
      <c r="I29" s="801"/>
      <c r="J29" s="801"/>
      <c r="K29" s="801"/>
      <c r="L29" s="801"/>
      <c r="M29" s="801"/>
      <c r="N29" s="297"/>
      <c r="O29" s="198"/>
      <c r="P29" s="238"/>
      <c r="Q29" s="255"/>
    </row>
    <row r="30" spans="1:18" s="256" customFormat="1" ht="15" customHeight="1" x14ac:dyDescent="0.25">
      <c r="A30" s="258"/>
      <c r="B30" s="302"/>
      <c r="C30" s="649" t="s">
        <v>783</v>
      </c>
      <c r="D30" s="340"/>
      <c r="E30" s="340"/>
      <c r="F30" s="647"/>
      <c r="G30" s="648"/>
      <c r="H30" s="648"/>
      <c r="I30" s="648"/>
      <c r="J30" s="648"/>
      <c r="K30" s="648"/>
      <c r="L30" s="648"/>
      <c r="M30" s="648"/>
      <c r="N30" s="297"/>
      <c r="O30" s="198"/>
      <c r="P30" s="238"/>
      <c r="Q30" s="255"/>
    </row>
    <row r="31" spans="1:18" s="256" customFormat="1" x14ac:dyDescent="0.25">
      <c r="A31" s="258"/>
      <c r="B31" s="302"/>
      <c r="C31" s="802" t="s">
        <v>311</v>
      </c>
      <c r="D31" s="802"/>
      <c r="E31" s="802"/>
      <c r="F31" s="801" t="s">
        <v>784</v>
      </c>
      <c r="G31" s="801"/>
      <c r="H31" s="801"/>
      <c r="I31" s="801"/>
      <c r="J31" s="801"/>
      <c r="K31" s="801"/>
      <c r="L31" s="801"/>
      <c r="M31" s="801"/>
      <c r="N31" s="297"/>
      <c r="O31" s="198"/>
      <c r="P31" s="238"/>
      <c r="Q31" s="255"/>
    </row>
    <row r="32" spans="1:18" s="256" customFormat="1" x14ac:dyDescent="0.25">
      <c r="A32" s="258"/>
      <c r="B32" s="302"/>
      <c r="C32" s="802" t="s">
        <v>310</v>
      </c>
      <c r="D32" s="802"/>
      <c r="E32" s="802"/>
      <c r="F32" s="801" t="s">
        <v>785</v>
      </c>
      <c r="G32" s="801"/>
      <c r="H32" s="801"/>
      <c r="I32" s="801"/>
      <c r="J32" s="801"/>
      <c r="K32" s="801"/>
      <c r="L32" s="801"/>
      <c r="M32" s="801"/>
      <c r="N32" s="297"/>
      <c r="O32" s="198"/>
      <c r="P32" s="238"/>
      <c r="Q32" s="255"/>
    </row>
    <row r="33" spans="1:247" s="256" customFormat="1" x14ac:dyDescent="0.25">
      <c r="A33" s="258"/>
      <c r="B33" s="302"/>
      <c r="C33" s="802" t="s">
        <v>312</v>
      </c>
      <c r="D33" s="802"/>
      <c r="E33" s="802"/>
      <c r="F33" s="801" t="s">
        <v>786</v>
      </c>
      <c r="G33" s="801"/>
      <c r="H33" s="801"/>
      <c r="I33" s="801"/>
      <c r="J33" s="801"/>
      <c r="K33" s="801"/>
      <c r="L33" s="801"/>
      <c r="M33" s="801"/>
      <c r="N33" s="297"/>
      <c r="O33" s="198"/>
      <c r="P33" s="238"/>
      <c r="Q33" s="255"/>
    </row>
    <row r="34" spans="1:247" s="256" customFormat="1" x14ac:dyDescent="0.25">
      <c r="A34" s="258"/>
      <c r="B34" s="302"/>
      <c r="C34" s="802" t="s">
        <v>313</v>
      </c>
      <c r="D34" s="802"/>
      <c r="E34" s="802"/>
      <c r="F34" s="801" t="s">
        <v>787</v>
      </c>
      <c r="G34" s="801"/>
      <c r="H34" s="801"/>
      <c r="I34" s="801"/>
      <c r="J34" s="801"/>
      <c r="K34" s="801"/>
      <c r="L34" s="801"/>
      <c r="M34" s="801"/>
      <c r="N34" s="297"/>
      <c r="O34" s="198"/>
      <c r="P34" s="238"/>
      <c r="Q34" s="255"/>
    </row>
    <row r="35" spans="1:247" s="256" customFormat="1" x14ac:dyDescent="0.25">
      <c r="A35" s="258"/>
      <c r="B35" s="302"/>
      <c r="C35" s="802" t="s">
        <v>314</v>
      </c>
      <c r="D35" s="802"/>
      <c r="E35" s="802"/>
      <c r="F35" s="801" t="s">
        <v>788</v>
      </c>
      <c r="G35" s="801"/>
      <c r="H35" s="801"/>
      <c r="I35" s="801"/>
      <c r="J35" s="801"/>
      <c r="K35" s="801"/>
      <c r="L35" s="801"/>
      <c r="M35" s="801"/>
      <c r="N35" s="297"/>
      <c r="O35" s="198"/>
      <c r="P35" s="238"/>
      <c r="Q35" s="255"/>
    </row>
    <row r="36" spans="1:247" ht="15" customHeight="1" thickBot="1" x14ac:dyDescent="0.3">
      <c r="B36" s="341"/>
      <c r="C36" s="342"/>
      <c r="D36" s="342"/>
      <c r="E36" s="342"/>
      <c r="G36" s="342"/>
      <c r="H36" s="342"/>
      <c r="I36" s="342"/>
      <c r="J36" s="342"/>
      <c r="K36" s="343"/>
      <c r="L36" s="343"/>
      <c r="M36" s="343"/>
      <c r="N36" s="344"/>
      <c r="O36" s="198"/>
      <c r="P36" s="238"/>
      <c r="Q36" s="239"/>
    </row>
    <row r="37" spans="1:247" ht="15" customHeight="1" x14ac:dyDescent="0.2">
      <c r="C37" s="259"/>
      <c r="D37" s="259"/>
      <c r="E37" s="259"/>
      <c r="F37" s="449"/>
      <c r="G37" s="259"/>
      <c r="H37" s="259"/>
      <c r="I37" s="259"/>
      <c r="J37" s="259"/>
      <c r="K37" s="254"/>
      <c r="L37" s="254"/>
      <c r="M37" s="254"/>
      <c r="N37" s="254"/>
      <c r="O37" s="254"/>
      <c r="P37" s="238"/>
      <c r="Q37" s="239"/>
    </row>
    <row r="38" spans="1:247" ht="15" customHeight="1" x14ac:dyDescent="0.2">
      <c r="C38" s="259"/>
      <c r="D38" s="259"/>
      <c r="E38" s="259"/>
      <c r="F38" s="259"/>
      <c r="G38" s="259"/>
      <c r="H38" s="259"/>
      <c r="I38" s="259"/>
      <c r="J38" s="259"/>
      <c r="K38" s="254"/>
      <c r="L38" s="254"/>
      <c r="M38" s="254"/>
      <c r="N38" s="254"/>
      <c r="O38" s="254"/>
      <c r="P38" s="261"/>
      <c r="Q38" s="239"/>
    </row>
    <row r="39" spans="1:247" ht="15" customHeight="1" x14ac:dyDescent="0.2">
      <c r="A39" s="262"/>
      <c r="B39" s="262"/>
      <c r="C39" s="259"/>
      <c r="D39" s="259"/>
      <c r="E39" s="259"/>
      <c r="F39" s="259"/>
      <c r="G39" s="259"/>
      <c r="H39" s="259"/>
      <c r="I39" s="259"/>
      <c r="J39" s="259"/>
      <c r="K39" s="254"/>
      <c r="L39" s="254"/>
      <c r="M39" s="254"/>
      <c r="N39" s="254"/>
      <c r="O39" s="254"/>
      <c r="P39" s="234"/>
      <c r="Q39" s="239"/>
    </row>
    <row r="40" spans="1:247" ht="15" customHeight="1" x14ac:dyDescent="0.2">
      <c r="C40" s="259"/>
      <c r="D40" s="259"/>
      <c r="E40" s="259"/>
      <c r="F40" s="259"/>
      <c r="G40" s="259"/>
      <c r="H40" s="259"/>
      <c r="I40" s="259"/>
      <c r="J40" s="259"/>
      <c r="K40" s="254"/>
      <c r="L40" s="254"/>
      <c r="M40" s="254"/>
      <c r="N40" s="254"/>
      <c r="O40" s="254"/>
      <c r="P40" s="234"/>
      <c r="Q40" s="239"/>
    </row>
    <row r="41" spans="1:247" ht="15" customHeight="1" x14ac:dyDescent="0.2">
      <c r="C41" s="259"/>
      <c r="D41" s="259"/>
      <c r="E41" s="259"/>
      <c r="F41" s="259"/>
      <c r="G41" s="259"/>
      <c r="H41" s="259"/>
      <c r="I41" s="259"/>
      <c r="J41" s="259"/>
      <c r="K41" s="254"/>
      <c r="L41" s="254"/>
      <c r="M41" s="254"/>
      <c r="N41" s="254"/>
      <c r="O41" s="254"/>
      <c r="P41" s="234"/>
      <c r="Q41" s="239"/>
    </row>
    <row r="42" spans="1:247" ht="15" customHeight="1" x14ac:dyDescent="0.2">
      <c r="C42" s="259"/>
      <c r="D42" s="259"/>
      <c r="E42" s="259"/>
      <c r="F42" s="259"/>
      <c r="G42" s="259"/>
      <c r="H42" s="259"/>
      <c r="I42" s="259"/>
      <c r="J42" s="259"/>
      <c r="K42" s="198"/>
      <c r="L42" s="198"/>
      <c r="M42" s="263"/>
      <c r="N42" s="263"/>
      <c r="O42" s="263"/>
      <c r="P42" s="234"/>
      <c r="Q42" s="264"/>
      <c r="R42" s="785"/>
      <c r="S42" s="785"/>
      <c r="T42" s="785"/>
      <c r="U42" s="785"/>
      <c r="V42" s="785"/>
      <c r="W42" s="785"/>
      <c r="X42" s="785"/>
      <c r="Y42" s="785"/>
      <c r="Z42" s="785"/>
      <c r="AA42" s="785"/>
      <c r="AB42" s="785"/>
      <c r="AC42" s="785"/>
      <c r="AD42" s="785"/>
      <c r="AE42" s="785"/>
      <c r="AF42" s="785"/>
      <c r="AG42" s="785"/>
      <c r="AH42" s="785"/>
      <c r="AI42" s="785"/>
      <c r="AJ42" s="785"/>
      <c r="AK42" s="785"/>
      <c r="AL42" s="785"/>
      <c r="AM42" s="785"/>
      <c r="AN42" s="785"/>
      <c r="AO42" s="785"/>
      <c r="AP42" s="785"/>
      <c r="AQ42" s="785"/>
      <c r="AR42" s="785"/>
      <c r="AS42" s="785"/>
      <c r="AT42" s="785"/>
      <c r="AU42" s="785"/>
      <c r="AV42" s="785"/>
      <c r="AW42" s="785"/>
      <c r="AX42" s="785"/>
      <c r="AY42" s="785"/>
      <c r="AZ42" s="785"/>
      <c r="BA42" s="785"/>
      <c r="BB42" s="785"/>
      <c r="BC42" s="785"/>
      <c r="BD42" s="785"/>
      <c r="BE42" s="785"/>
      <c r="BF42" s="785"/>
      <c r="BG42" s="785"/>
      <c r="BH42" s="785"/>
      <c r="BI42" s="785"/>
      <c r="BJ42" s="785"/>
      <c r="BK42" s="785"/>
      <c r="BL42" s="785"/>
      <c r="BM42" s="785"/>
      <c r="BN42" s="785"/>
      <c r="BO42" s="785"/>
      <c r="BP42" s="785"/>
      <c r="BQ42" s="785"/>
      <c r="BR42" s="785"/>
      <c r="BS42" s="785"/>
      <c r="BT42" s="785"/>
      <c r="BU42" s="785"/>
      <c r="BV42" s="785"/>
      <c r="BW42" s="785"/>
      <c r="BX42" s="785"/>
      <c r="BY42" s="785"/>
      <c r="BZ42" s="785"/>
      <c r="CA42" s="785"/>
      <c r="CB42" s="785"/>
      <c r="CC42" s="785"/>
      <c r="CD42" s="785"/>
      <c r="CE42" s="785"/>
      <c r="CF42" s="785"/>
      <c r="CG42" s="785"/>
      <c r="CH42" s="785"/>
      <c r="CI42" s="785"/>
      <c r="CJ42" s="785"/>
      <c r="CK42" s="785"/>
      <c r="CL42" s="785"/>
      <c r="CM42" s="785"/>
      <c r="CN42" s="785"/>
      <c r="CO42" s="785"/>
      <c r="CP42" s="785"/>
      <c r="CQ42" s="785"/>
      <c r="CR42" s="785"/>
      <c r="CS42" s="785"/>
      <c r="CT42" s="785"/>
      <c r="CU42" s="785"/>
      <c r="CV42" s="785"/>
      <c r="CW42" s="785"/>
      <c r="CX42" s="785"/>
      <c r="CY42" s="785"/>
      <c r="CZ42" s="785"/>
      <c r="DA42" s="785"/>
      <c r="DB42" s="785"/>
      <c r="DC42" s="785"/>
      <c r="DD42" s="785"/>
      <c r="DE42" s="785"/>
      <c r="DF42" s="785"/>
      <c r="DG42" s="785"/>
      <c r="DH42" s="785"/>
      <c r="DI42" s="785"/>
      <c r="DJ42" s="785"/>
      <c r="DK42" s="785"/>
      <c r="DL42" s="785"/>
      <c r="DM42" s="785"/>
      <c r="DN42" s="785"/>
      <c r="DO42" s="785"/>
      <c r="DP42" s="785"/>
      <c r="DQ42" s="785"/>
      <c r="DR42" s="785"/>
      <c r="DS42" s="785"/>
      <c r="DT42" s="785"/>
      <c r="DU42" s="785"/>
      <c r="DV42" s="785"/>
      <c r="DW42" s="785"/>
      <c r="DX42" s="785"/>
      <c r="DY42" s="785"/>
      <c r="DZ42" s="785"/>
      <c r="EA42" s="785"/>
      <c r="EB42" s="785"/>
      <c r="EC42" s="785"/>
      <c r="ED42" s="785"/>
      <c r="EE42" s="785"/>
      <c r="EF42" s="785"/>
      <c r="EG42" s="785"/>
      <c r="EH42" s="785"/>
      <c r="EI42" s="785"/>
      <c r="EJ42" s="785"/>
      <c r="EK42" s="785"/>
      <c r="EL42" s="785"/>
      <c r="EM42" s="785"/>
      <c r="EN42" s="785"/>
      <c r="EO42" s="785"/>
      <c r="EP42" s="785"/>
      <c r="EQ42" s="785"/>
      <c r="ER42" s="785"/>
      <c r="ES42" s="785"/>
      <c r="ET42" s="785"/>
      <c r="EU42" s="785"/>
      <c r="EV42" s="785"/>
      <c r="EW42" s="785"/>
      <c r="EX42" s="785"/>
      <c r="EY42" s="785"/>
      <c r="EZ42" s="785"/>
      <c r="FA42" s="785"/>
      <c r="FB42" s="785"/>
      <c r="FC42" s="785"/>
      <c r="FD42" s="785"/>
      <c r="FE42" s="785"/>
      <c r="FF42" s="785"/>
      <c r="FG42" s="785"/>
      <c r="FH42" s="785"/>
      <c r="FI42" s="785"/>
      <c r="FJ42" s="785"/>
      <c r="FK42" s="785"/>
      <c r="FL42" s="785"/>
      <c r="FM42" s="785"/>
      <c r="FN42" s="785"/>
      <c r="FO42" s="785"/>
      <c r="FP42" s="785"/>
      <c r="FQ42" s="785"/>
      <c r="FR42" s="785"/>
      <c r="FS42" s="785"/>
      <c r="FT42" s="785"/>
      <c r="FU42" s="785"/>
      <c r="FV42" s="785"/>
      <c r="FW42" s="785"/>
      <c r="FX42" s="785"/>
      <c r="FY42" s="785"/>
      <c r="FZ42" s="785"/>
      <c r="GA42" s="785"/>
      <c r="GB42" s="785"/>
      <c r="GC42" s="785"/>
      <c r="GD42" s="785"/>
      <c r="GE42" s="785"/>
      <c r="GF42" s="785"/>
      <c r="GG42" s="785"/>
      <c r="GH42" s="785"/>
      <c r="GI42" s="785"/>
      <c r="GJ42" s="785"/>
      <c r="GK42" s="785"/>
      <c r="GL42" s="785"/>
      <c r="GM42" s="785"/>
      <c r="GN42" s="785"/>
      <c r="GO42" s="785"/>
      <c r="GP42" s="785"/>
      <c r="GQ42" s="785"/>
      <c r="GR42" s="785"/>
      <c r="GS42" s="785"/>
      <c r="GT42" s="785"/>
      <c r="GU42" s="785"/>
      <c r="GV42" s="785"/>
      <c r="GW42" s="785"/>
      <c r="GX42" s="785"/>
      <c r="GY42" s="785"/>
      <c r="GZ42" s="785"/>
      <c r="HA42" s="785"/>
      <c r="HB42" s="785"/>
      <c r="HC42" s="785"/>
      <c r="HD42" s="785"/>
      <c r="HE42" s="785"/>
      <c r="HF42" s="785"/>
      <c r="HG42" s="785"/>
      <c r="HH42" s="785"/>
      <c r="HI42" s="785"/>
      <c r="HJ42" s="785"/>
      <c r="HK42" s="785"/>
      <c r="HL42" s="785"/>
      <c r="HM42" s="785"/>
      <c r="HN42" s="785"/>
      <c r="HO42" s="785"/>
      <c r="HP42" s="785"/>
      <c r="HQ42" s="785"/>
      <c r="HR42" s="785"/>
      <c r="HS42" s="785"/>
      <c r="HT42" s="785"/>
      <c r="HU42" s="785"/>
      <c r="HV42" s="785"/>
      <c r="HW42" s="785"/>
      <c r="HX42" s="785"/>
      <c r="HY42" s="785"/>
      <c r="HZ42" s="785"/>
      <c r="IA42" s="785"/>
      <c r="IB42" s="785"/>
      <c r="IC42" s="785"/>
      <c r="ID42" s="785"/>
      <c r="IE42" s="785"/>
      <c r="IF42" s="785"/>
      <c r="IG42" s="785"/>
      <c r="IH42" s="785"/>
      <c r="II42" s="785"/>
      <c r="IJ42" s="785"/>
      <c r="IK42" s="785"/>
      <c r="IL42" s="785"/>
      <c r="IM42" s="785"/>
    </row>
    <row r="43" spans="1:247" ht="15" customHeight="1" x14ac:dyDescent="0.2">
      <c r="A43" s="265"/>
      <c r="B43" s="265"/>
      <c r="C43" s="259"/>
      <c r="D43" s="259"/>
      <c r="E43" s="259"/>
      <c r="F43" s="259"/>
      <c r="G43" s="259"/>
      <c r="H43" s="259"/>
      <c r="I43" s="259"/>
      <c r="J43" s="259"/>
      <c r="K43" s="198"/>
      <c r="L43" s="257"/>
      <c r="M43" s="266"/>
      <c r="N43" s="266"/>
      <c r="O43" s="266"/>
      <c r="P43" s="234"/>
      <c r="Q43" s="264"/>
      <c r="R43" s="248"/>
      <c r="S43" s="248"/>
      <c r="T43" s="248"/>
      <c r="U43" s="248"/>
      <c r="V43" s="248"/>
      <c r="W43" s="248"/>
      <c r="X43" s="248"/>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248"/>
      <c r="BN43" s="248"/>
      <c r="BO43" s="248"/>
      <c r="BP43" s="248"/>
      <c r="BQ43" s="248"/>
      <c r="BR43" s="248"/>
      <c r="BS43" s="248"/>
      <c r="BT43" s="248"/>
      <c r="BU43" s="248"/>
      <c r="BV43" s="248"/>
      <c r="BW43" s="248"/>
      <c r="BX43" s="248"/>
      <c r="BY43" s="248"/>
      <c r="BZ43" s="248"/>
      <c r="CA43" s="248"/>
      <c r="CB43" s="248"/>
      <c r="CC43" s="248"/>
      <c r="CD43" s="248"/>
      <c r="CE43" s="248"/>
      <c r="CF43" s="248"/>
      <c r="CG43" s="248"/>
      <c r="CH43" s="248"/>
      <c r="CI43" s="248"/>
      <c r="CJ43" s="248"/>
      <c r="CK43" s="248"/>
      <c r="CL43" s="248"/>
      <c r="CM43" s="248"/>
      <c r="CN43" s="248"/>
      <c r="CO43" s="248"/>
      <c r="CP43" s="248"/>
      <c r="CQ43" s="248"/>
      <c r="CR43" s="248"/>
      <c r="CS43" s="248"/>
      <c r="CT43" s="248"/>
      <c r="CU43" s="248"/>
      <c r="CV43" s="248"/>
      <c r="CW43" s="248"/>
      <c r="CX43" s="248"/>
      <c r="CY43" s="248"/>
      <c r="CZ43" s="248"/>
      <c r="DA43" s="248"/>
      <c r="DB43" s="248"/>
      <c r="DC43" s="248"/>
      <c r="DD43" s="248"/>
      <c r="DE43" s="248"/>
      <c r="DF43" s="248"/>
      <c r="DG43" s="248"/>
      <c r="DH43" s="248"/>
      <c r="DI43" s="248"/>
      <c r="DJ43" s="248"/>
      <c r="DK43" s="248"/>
      <c r="DL43" s="248"/>
      <c r="DM43" s="248"/>
      <c r="DN43" s="248"/>
      <c r="DO43" s="248"/>
      <c r="DP43" s="248"/>
      <c r="DQ43" s="248"/>
      <c r="DR43" s="248"/>
      <c r="DS43" s="248"/>
      <c r="DT43" s="248"/>
      <c r="DU43" s="248"/>
      <c r="DV43" s="248"/>
      <c r="DW43" s="248"/>
      <c r="DX43" s="248"/>
      <c r="DY43" s="248"/>
      <c r="DZ43" s="248"/>
      <c r="EA43" s="248"/>
      <c r="EB43" s="248"/>
      <c r="EC43" s="248"/>
      <c r="ED43" s="248"/>
      <c r="EE43" s="248"/>
      <c r="EF43" s="248"/>
      <c r="EG43" s="248"/>
      <c r="EH43" s="248"/>
      <c r="EI43" s="248"/>
      <c r="EJ43" s="248"/>
      <c r="EK43" s="248"/>
      <c r="EL43" s="248"/>
      <c r="EM43" s="248"/>
      <c r="EN43" s="248"/>
      <c r="EO43" s="248"/>
      <c r="EP43" s="248"/>
      <c r="EQ43" s="248"/>
      <c r="ER43" s="248"/>
      <c r="ES43" s="248"/>
      <c r="ET43" s="248"/>
      <c r="EU43" s="248"/>
      <c r="EV43" s="248"/>
      <c r="EW43" s="248"/>
      <c r="EX43" s="248"/>
      <c r="EY43" s="248"/>
      <c r="EZ43" s="248"/>
      <c r="FA43" s="248"/>
      <c r="FB43" s="248"/>
      <c r="FC43" s="248"/>
      <c r="FD43" s="248"/>
      <c r="FE43" s="248"/>
      <c r="FF43" s="248"/>
      <c r="FG43" s="248"/>
      <c r="FH43" s="248"/>
      <c r="FI43" s="248"/>
      <c r="FJ43" s="248"/>
      <c r="FK43" s="248"/>
      <c r="FL43" s="248"/>
      <c r="FM43" s="248"/>
      <c r="FN43" s="248"/>
      <c r="FO43" s="248"/>
      <c r="FP43" s="248"/>
      <c r="FQ43" s="248"/>
      <c r="FR43" s="248"/>
      <c r="FS43" s="248"/>
      <c r="FT43" s="248"/>
      <c r="FU43" s="248"/>
      <c r="FV43" s="248"/>
      <c r="FW43" s="248"/>
      <c r="FX43" s="248"/>
      <c r="FY43" s="248"/>
      <c r="FZ43" s="248"/>
      <c r="GA43" s="248"/>
      <c r="GB43" s="248"/>
      <c r="GC43" s="248"/>
      <c r="GD43" s="248"/>
      <c r="GE43" s="248"/>
      <c r="GF43" s="248"/>
      <c r="GG43" s="248"/>
      <c r="GH43" s="248"/>
      <c r="GI43" s="248"/>
      <c r="GJ43" s="248"/>
      <c r="GK43" s="248"/>
      <c r="GL43" s="248"/>
      <c r="GM43" s="248"/>
      <c r="GN43" s="248"/>
      <c r="GO43" s="248"/>
      <c r="GP43" s="248"/>
      <c r="GQ43" s="248"/>
      <c r="GR43" s="248"/>
      <c r="GS43" s="248"/>
      <c r="GT43" s="248"/>
      <c r="GU43" s="248"/>
      <c r="GV43" s="248"/>
      <c r="GW43" s="248"/>
      <c r="GX43" s="248"/>
      <c r="GY43" s="248"/>
      <c r="GZ43" s="248"/>
      <c r="HA43" s="248"/>
      <c r="HB43" s="248"/>
      <c r="HC43" s="248"/>
      <c r="HD43" s="248"/>
      <c r="HE43" s="248"/>
      <c r="HF43" s="248"/>
      <c r="HG43" s="248"/>
      <c r="HH43" s="248"/>
      <c r="HI43" s="248"/>
      <c r="HJ43" s="248"/>
      <c r="HK43" s="248"/>
      <c r="HL43" s="248"/>
      <c r="HM43" s="248"/>
      <c r="HN43" s="248"/>
      <c r="HO43" s="248"/>
      <c r="HP43" s="248"/>
      <c r="HQ43" s="248"/>
      <c r="HR43" s="248"/>
      <c r="HS43" s="248"/>
      <c r="HT43" s="248"/>
      <c r="HU43" s="248"/>
      <c r="HV43" s="248"/>
      <c r="HW43" s="248"/>
      <c r="HX43" s="248"/>
      <c r="HY43" s="248"/>
      <c r="HZ43" s="248"/>
      <c r="IA43" s="248"/>
      <c r="IB43" s="248"/>
      <c r="IC43" s="248"/>
      <c r="ID43" s="248"/>
      <c r="IE43" s="248"/>
      <c r="IF43" s="248"/>
      <c r="IG43" s="248"/>
      <c r="IH43" s="248"/>
      <c r="II43" s="248"/>
      <c r="IJ43" s="248"/>
      <c r="IK43" s="248"/>
      <c r="IL43" s="248"/>
      <c r="IM43" s="248"/>
    </row>
    <row r="44" spans="1:247" ht="15" customHeight="1" x14ac:dyDescent="0.2">
      <c r="C44" s="259"/>
      <c r="D44" s="259"/>
      <c r="E44" s="259"/>
      <c r="F44" s="259"/>
      <c r="G44" s="259"/>
      <c r="H44" s="259"/>
      <c r="I44" s="259"/>
      <c r="J44" s="259"/>
      <c r="K44" s="198"/>
      <c r="L44" s="260"/>
      <c r="M44" s="198"/>
      <c r="N44" s="198"/>
      <c r="O44" s="198"/>
      <c r="P44" s="234"/>
      <c r="Q44" s="264"/>
      <c r="R44" s="248"/>
      <c r="S44" s="248"/>
      <c r="T44" s="248"/>
      <c r="U44" s="248"/>
      <c r="V44" s="248"/>
      <c r="W44" s="248"/>
      <c r="X44" s="248"/>
      <c r="Y44" s="248"/>
      <c r="Z44" s="248"/>
      <c r="AA44" s="248"/>
      <c r="AB44" s="248"/>
      <c r="AC44" s="248"/>
      <c r="AD44" s="248"/>
      <c r="AE44" s="248"/>
      <c r="AF44" s="248"/>
      <c r="AG44" s="248"/>
      <c r="AH44" s="248"/>
      <c r="AI44" s="248"/>
      <c r="AJ44" s="248"/>
      <c r="AK44" s="248"/>
      <c r="AL44" s="248"/>
      <c r="AM44" s="248"/>
      <c r="AN44" s="248"/>
      <c r="AO44" s="248"/>
      <c r="AP44" s="248"/>
      <c r="AQ44" s="248"/>
      <c r="AR44" s="248"/>
      <c r="AS44" s="248"/>
      <c r="AT44" s="248"/>
      <c r="AU44" s="248"/>
      <c r="AV44" s="248"/>
      <c r="AW44" s="248"/>
      <c r="AX44" s="248"/>
      <c r="AY44" s="248"/>
      <c r="AZ44" s="248"/>
      <c r="BA44" s="248"/>
      <c r="BB44" s="248"/>
      <c r="BC44" s="248"/>
      <c r="BD44" s="248"/>
      <c r="BE44" s="248"/>
      <c r="BF44" s="248"/>
      <c r="BG44" s="248"/>
      <c r="BH44" s="248"/>
      <c r="BI44" s="248"/>
      <c r="BJ44" s="248"/>
      <c r="BK44" s="248"/>
      <c r="BL44" s="248"/>
      <c r="BM44" s="248"/>
      <c r="BN44" s="248"/>
      <c r="BO44" s="248"/>
      <c r="BP44" s="248"/>
      <c r="BQ44" s="248"/>
      <c r="BR44" s="248"/>
      <c r="BS44" s="248"/>
      <c r="BT44" s="248"/>
      <c r="BU44" s="248"/>
      <c r="BV44" s="248"/>
      <c r="BW44" s="248"/>
      <c r="BX44" s="248"/>
      <c r="BY44" s="248"/>
      <c r="BZ44" s="248"/>
      <c r="CA44" s="248"/>
      <c r="CB44" s="248"/>
      <c r="CC44" s="248"/>
      <c r="CD44" s="248"/>
      <c r="CE44" s="248"/>
      <c r="CF44" s="248"/>
      <c r="CG44" s="248"/>
      <c r="CH44" s="248"/>
      <c r="CI44" s="248"/>
      <c r="CJ44" s="248"/>
      <c r="CK44" s="248"/>
      <c r="CL44" s="248"/>
      <c r="CM44" s="248"/>
      <c r="CN44" s="248"/>
      <c r="CO44" s="248"/>
      <c r="CP44" s="248"/>
      <c r="CQ44" s="248"/>
      <c r="CR44" s="248"/>
      <c r="CS44" s="248"/>
      <c r="CT44" s="248"/>
      <c r="CU44" s="248"/>
      <c r="CV44" s="248"/>
      <c r="CW44" s="248"/>
      <c r="CX44" s="248"/>
      <c r="CY44" s="248"/>
      <c r="CZ44" s="248"/>
      <c r="DA44" s="248"/>
      <c r="DB44" s="248"/>
      <c r="DC44" s="248"/>
      <c r="DD44" s="248"/>
      <c r="DE44" s="248"/>
      <c r="DF44" s="248"/>
      <c r="DG44" s="248"/>
      <c r="DH44" s="248"/>
      <c r="DI44" s="248"/>
      <c r="DJ44" s="248"/>
      <c r="DK44" s="248"/>
      <c r="DL44" s="248"/>
      <c r="DM44" s="248"/>
      <c r="DN44" s="248"/>
      <c r="DO44" s="248"/>
      <c r="DP44" s="248"/>
      <c r="DQ44" s="248"/>
      <c r="DR44" s="248"/>
      <c r="DS44" s="248"/>
      <c r="DT44" s="248"/>
      <c r="DU44" s="248"/>
      <c r="DV44" s="248"/>
      <c r="DW44" s="248"/>
      <c r="DX44" s="248"/>
      <c r="DY44" s="248"/>
      <c r="DZ44" s="248"/>
      <c r="EA44" s="248"/>
      <c r="EB44" s="248"/>
      <c r="EC44" s="248"/>
      <c r="ED44" s="248"/>
      <c r="EE44" s="248"/>
      <c r="EF44" s="248"/>
      <c r="EG44" s="248"/>
      <c r="EH44" s="248"/>
      <c r="EI44" s="248"/>
      <c r="EJ44" s="248"/>
      <c r="EK44" s="248"/>
      <c r="EL44" s="248"/>
      <c r="EM44" s="248"/>
      <c r="EN44" s="248"/>
      <c r="EO44" s="248"/>
      <c r="EP44" s="248"/>
      <c r="EQ44" s="248"/>
      <c r="ER44" s="248"/>
      <c r="ES44" s="248"/>
      <c r="ET44" s="248"/>
      <c r="EU44" s="248"/>
      <c r="EV44" s="248"/>
      <c r="EW44" s="248"/>
      <c r="EX44" s="248"/>
      <c r="EY44" s="248"/>
      <c r="EZ44" s="248"/>
      <c r="FA44" s="248"/>
      <c r="FB44" s="248"/>
      <c r="FC44" s="248"/>
      <c r="FD44" s="248"/>
      <c r="FE44" s="248"/>
      <c r="FF44" s="248"/>
      <c r="FG44" s="248"/>
      <c r="FH44" s="248"/>
      <c r="FI44" s="248"/>
      <c r="FJ44" s="248"/>
      <c r="FK44" s="248"/>
      <c r="FL44" s="248"/>
      <c r="FM44" s="248"/>
      <c r="FN44" s="248"/>
      <c r="FO44" s="248"/>
      <c r="FP44" s="248"/>
      <c r="FQ44" s="248"/>
      <c r="FR44" s="248"/>
      <c r="FS44" s="248"/>
      <c r="FT44" s="248"/>
      <c r="FU44" s="248"/>
      <c r="FV44" s="248"/>
      <c r="FW44" s="248"/>
      <c r="FX44" s="248"/>
      <c r="FY44" s="248"/>
      <c r="FZ44" s="248"/>
      <c r="GA44" s="248"/>
      <c r="GB44" s="248"/>
      <c r="GC44" s="248"/>
      <c r="GD44" s="248"/>
      <c r="GE44" s="248"/>
      <c r="GF44" s="248"/>
      <c r="GG44" s="248"/>
      <c r="GH44" s="248"/>
      <c r="GI44" s="248"/>
      <c r="GJ44" s="248"/>
      <c r="GK44" s="248"/>
      <c r="GL44" s="248"/>
      <c r="GM44" s="248"/>
      <c r="GN44" s="248"/>
      <c r="GO44" s="248"/>
      <c r="GP44" s="248"/>
      <c r="GQ44" s="248"/>
      <c r="GR44" s="248"/>
      <c r="GS44" s="248"/>
      <c r="GT44" s="248"/>
      <c r="GU44" s="248"/>
      <c r="GV44" s="248"/>
      <c r="GW44" s="248"/>
      <c r="GX44" s="248"/>
      <c r="GY44" s="248"/>
      <c r="GZ44" s="248"/>
      <c r="HA44" s="248"/>
      <c r="HB44" s="248"/>
      <c r="HC44" s="248"/>
      <c r="HD44" s="248"/>
      <c r="HE44" s="248"/>
      <c r="HF44" s="248"/>
      <c r="HG44" s="248"/>
      <c r="HH44" s="248"/>
      <c r="HI44" s="248"/>
      <c r="HJ44" s="248"/>
      <c r="HK44" s="248"/>
      <c r="HL44" s="248"/>
      <c r="HM44" s="248"/>
      <c r="HN44" s="248"/>
      <c r="HO44" s="248"/>
      <c r="HP44" s="248"/>
      <c r="HQ44" s="248"/>
      <c r="HR44" s="248"/>
      <c r="HS44" s="248"/>
      <c r="HT44" s="248"/>
      <c r="HU44" s="248"/>
      <c r="HV44" s="248"/>
      <c r="HW44" s="248"/>
      <c r="HX44" s="248"/>
      <c r="HY44" s="248"/>
      <c r="HZ44" s="248"/>
      <c r="IA44" s="248"/>
      <c r="IB44" s="248"/>
      <c r="IC44" s="248"/>
      <c r="ID44" s="248"/>
      <c r="IE44" s="248"/>
      <c r="IF44" s="248"/>
      <c r="IG44" s="248"/>
      <c r="IH44" s="248"/>
      <c r="II44" s="248"/>
      <c r="IJ44" s="248"/>
      <c r="IK44" s="248"/>
      <c r="IL44" s="248"/>
      <c r="IM44" s="248"/>
    </row>
    <row r="45" spans="1:247" ht="15" customHeight="1" x14ac:dyDescent="0.2">
      <c r="C45" s="259"/>
      <c r="D45" s="259"/>
      <c r="E45" s="259"/>
      <c r="F45" s="259"/>
      <c r="G45" s="259"/>
      <c r="H45" s="259"/>
      <c r="I45" s="259"/>
      <c r="J45" s="259"/>
      <c r="K45" s="254"/>
      <c r="L45" s="254"/>
      <c r="M45" s="254"/>
      <c r="N45" s="254"/>
      <c r="O45" s="254"/>
      <c r="P45" s="234"/>
      <c r="Q45" s="239"/>
    </row>
    <row r="46" spans="1:247" ht="15" customHeight="1" x14ac:dyDescent="0.2">
      <c r="C46" s="259"/>
      <c r="D46" s="259"/>
      <c r="E46" s="259"/>
      <c r="F46" s="259"/>
      <c r="G46" s="259"/>
      <c r="H46" s="259"/>
      <c r="I46" s="259"/>
      <c r="J46" s="259"/>
      <c r="K46" s="254"/>
      <c r="L46" s="254"/>
      <c r="M46" s="254"/>
      <c r="N46" s="254"/>
      <c r="O46" s="254"/>
      <c r="P46" s="234"/>
      <c r="Q46" s="239"/>
    </row>
    <row r="47" spans="1:247" ht="15" customHeight="1" x14ac:dyDescent="0.2">
      <c r="C47" s="259"/>
      <c r="D47" s="259"/>
      <c r="E47" s="259"/>
      <c r="F47" s="259"/>
      <c r="G47" s="259"/>
      <c r="H47" s="259"/>
      <c r="I47" s="259"/>
      <c r="J47" s="259"/>
      <c r="K47" s="254"/>
      <c r="L47" s="254"/>
      <c r="M47" s="254"/>
      <c r="N47" s="254"/>
      <c r="O47" s="254"/>
      <c r="P47" s="234"/>
      <c r="Q47" s="239"/>
    </row>
    <row r="48" spans="1:247" ht="15" customHeight="1" x14ac:dyDescent="0.2">
      <c r="C48" s="259"/>
      <c r="D48" s="259"/>
      <c r="E48" s="259"/>
      <c r="F48" s="259"/>
      <c r="G48" s="259"/>
      <c r="H48" s="259"/>
      <c r="I48" s="259"/>
      <c r="J48" s="259"/>
      <c r="K48" s="254"/>
      <c r="L48" s="254"/>
      <c r="M48" s="254"/>
      <c r="N48" s="254"/>
      <c r="O48" s="254"/>
      <c r="P48" s="234"/>
      <c r="Q48" s="239"/>
    </row>
    <row r="49" spans="1:17" ht="15" customHeight="1" x14ac:dyDescent="0.2">
      <c r="A49" s="256"/>
      <c r="B49" s="256"/>
      <c r="C49" s="259"/>
      <c r="D49" s="259"/>
      <c r="E49" s="259"/>
      <c r="F49" s="259"/>
      <c r="G49" s="259"/>
      <c r="H49" s="259"/>
      <c r="I49" s="259"/>
      <c r="J49" s="259"/>
      <c r="K49" s="254"/>
      <c r="L49" s="254"/>
      <c r="M49" s="254"/>
      <c r="N49" s="254"/>
      <c r="O49" s="254"/>
      <c r="P49" s="234"/>
      <c r="Q49" s="239"/>
    </row>
    <row r="50" spans="1:17" ht="15" customHeight="1" x14ac:dyDescent="0.2">
      <c r="A50" s="256"/>
      <c r="B50" s="256"/>
      <c r="C50" s="259"/>
      <c r="D50" s="259"/>
      <c r="E50" s="259"/>
      <c r="F50" s="259"/>
      <c r="G50" s="259"/>
      <c r="H50" s="259"/>
      <c r="I50" s="259"/>
      <c r="J50" s="259"/>
      <c r="K50" s="198"/>
      <c r="L50" s="198"/>
      <c r="M50" s="263"/>
      <c r="N50" s="263"/>
      <c r="O50" s="263"/>
      <c r="P50" s="234"/>
      <c r="Q50" s="239"/>
    </row>
    <row r="51" spans="1:17" ht="15" customHeight="1" x14ac:dyDescent="0.2">
      <c r="A51" s="258"/>
      <c r="B51" s="258"/>
      <c r="C51" s="259"/>
      <c r="D51" s="259"/>
      <c r="E51" s="259"/>
      <c r="F51" s="259"/>
      <c r="G51" s="259"/>
      <c r="H51" s="259"/>
      <c r="I51" s="259"/>
      <c r="J51" s="259"/>
      <c r="K51" s="198"/>
      <c r="L51" s="257"/>
      <c r="M51" s="266"/>
      <c r="N51" s="266"/>
      <c r="O51" s="266"/>
      <c r="P51" s="234"/>
      <c r="Q51" s="239"/>
    </row>
    <row r="52" spans="1:17" ht="15" customHeight="1" x14ac:dyDescent="0.2">
      <c r="A52" s="130"/>
      <c r="B52" s="130"/>
      <c r="C52" s="259"/>
      <c r="D52" s="259"/>
      <c r="E52" s="259"/>
      <c r="F52" s="259"/>
      <c r="G52" s="259"/>
      <c r="H52" s="259"/>
      <c r="I52" s="259"/>
      <c r="J52" s="259"/>
      <c r="K52" s="198"/>
      <c r="L52" s="260"/>
      <c r="M52" s="198"/>
      <c r="N52" s="198"/>
      <c r="O52" s="198"/>
      <c r="P52" s="234"/>
      <c r="Q52" s="239"/>
    </row>
    <row r="53" spans="1:17" ht="15" customHeight="1" x14ac:dyDescent="0.2">
      <c r="A53" s="130"/>
      <c r="B53" s="130"/>
      <c r="C53" s="200"/>
      <c r="D53" s="200"/>
      <c r="E53" s="200"/>
      <c r="F53" s="200"/>
      <c r="G53" s="200"/>
      <c r="H53" s="200"/>
      <c r="I53" s="200"/>
      <c r="J53" s="200"/>
      <c r="K53" s="198"/>
      <c r="L53" s="198"/>
      <c r="M53" s="198"/>
      <c r="N53" s="198"/>
      <c r="O53" s="198"/>
      <c r="P53" s="234"/>
      <c r="Q53" s="239"/>
    </row>
    <row r="54" spans="1:17" s="256" customFormat="1" ht="15" customHeight="1" x14ac:dyDescent="0.2">
      <c r="A54" s="130"/>
      <c r="B54" s="130"/>
      <c r="C54" s="200"/>
      <c r="D54" s="200"/>
      <c r="E54" s="200"/>
      <c r="F54" s="200"/>
      <c r="G54" s="200"/>
      <c r="H54" s="200"/>
      <c r="I54" s="200"/>
      <c r="J54" s="200"/>
      <c r="K54" s="198"/>
      <c r="L54" s="198"/>
      <c r="M54" s="198"/>
      <c r="N54" s="198"/>
      <c r="O54" s="198"/>
      <c r="P54" s="234"/>
      <c r="Q54" s="255"/>
    </row>
    <row r="55" spans="1:17" s="256" customFormat="1" ht="15" customHeight="1" x14ac:dyDescent="0.2">
      <c r="A55" s="248"/>
      <c r="B55" s="248"/>
      <c r="C55" s="200"/>
      <c r="D55" s="200"/>
      <c r="E55" s="200"/>
      <c r="F55" s="200"/>
      <c r="G55" s="200"/>
      <c r="H55" s="200"/>
      <c r="I55" s="200"/>
      <c r="J55" s="200"/>
      <c r="K55" s="198"/>
      <c r="L55" s="198"/>
      <c r="M55" s="198"/>
      <c r="N55" s="198"/>
      <c r="O55" s="198"/>
      <c r="P55" s="234"/>
      <c r="Q55" s="255"/>
    </row>
    <row r="56" spans="1:17" s="256" customFormat="1" ht="15" customHeight="1" x14ac:dyDescent="0.2">
      <c r="A56" s="267"/>
      <c r="B56" s="267"/>
      <c r="C56" s="248"/>
      <c r="D56" s="248"/>
      <c r="E56" s="248"/>
      <c r="F56" s="332"/>
      <c r="G56" s="347"/>
      <c r="H56" s="385"/>
      <c r="I56" s="347"/>
      <c r="J56" s="332"/>
      <c r="K56" s="198"/>
      <c r="L56" s="198"/>
      <c r="M56" s="263"/>
      <c r="N56" s="263"/>
      <c r="O56" s="263"/>
      <c r="P56" s="234"/>
      <c r="Q56" s="255"/>
    </row>
    <row r="57" spans="1:17" ht="15" customHeight="1" x14ac:dyDescent="0.2">
      <c r="A57" s="248"/>
      <c r="B57" s="248"/>
      <c r="C57" s="267"/>
      <c r="D57" s="267"/>
      <c r="E57" s="267"/>
      <c r="F57" s="267"/>
      <c r="G57" s="267"/>
      <c r="H57" s="267"/>
      <c r="I57" s="267"/>
      <c r="J57" s="267"/>
      <c r="K57" s="198"/>
      <c r="L57" s="198"/>
      <c r="M57" s="198"/>
      <c r="N57" s="198"/>
      <c r="O57" s="198"/>
      <c r="P57" s="268"/>
      <c r="Q57" s="197"/>
    </row>
    <row r="58" spans="1:17" ht="15" customHeight="1" x14ac:dyDescent="0.2">
      <c r="A58" s="248"/>
      <c r="B58" s="248"/>
      <c r="C58" s="248"/>
      <c r="D58" s="248"/>
      <c r="E58" s="248"/>
      <c r="F58" s="332"/>
      <c r="G58" s="347"/>
      <c r="H58" s="385"/>
      <c r="I58" s="347"/>
      <c r="J58" s="332"/>
      <c r="K58" s="198"/>
      <c r="L58" s="198"/>
      <c r="M58" s="266"/>
      <c r="N58" s="266"/>
      <c r="O58" s="266"/>
      <c r="P58" s="234"/>
      <c r="Q58" s="197"/>
    </row>
    <row r="59" spans="1:17" s="197" customFormat="1" ht="15" customHeight="1" x14ac:dyDescent="0.2">
      <c r="A59" s="130"/>
      <c r="B59" s="130"/>
      <c r="C59" s="248"/>
      <c r="D59" s="248"/>
      <c r="E59" s="248"/>
      <c r="F59" s="332"/>
      <c r="G59" s="347"/>
      <c r="H59" s="385"/>
      <c r="I59" s="347"/>
      <c r="J59" s="332"/>
      <c r="K59" s="198"/>
      <c r="L59" s="198"/>
      <c r="M59" s="269"/>
      <c r="N59" s="269"/>
      <c r="O59" s="269"/>
      <c r="P59" s="234"/>
    </row>
    <row r="60" spans="1:17" s="197" customFormat="1" ht="15" customHeight="1" x14ac:dyDescent="0.2">
      <c r="A60" s="130"/>
      <c r="B60" s="130"/>
      <c r="C60" s="200"/>
      <c r="D60" s="200"/>
      <c r="E60" s="200"/>
      <c r="F60" s="200"/>
      <c r="G60" s="200"/>
      <c r="H60" s="200"/>
      <c r="I60" s="200"/>
      <c r="J60" s="200"/>
      <c r="K60" s="198"/>
      <c r="L60" s="198"/>
      <c r="M60" s="198"/>
      <c r="N60" s="198"/>
      <c r="O60" s="198"/>
      <c r="P60" s="234"/>
    </row>
    <row r="61" spans="1:17" s="197" customFormat="1" ht="15" customHeight="1" x14ac:dyDescent="0.2">
      <c r="A61" s="248"/>
      <c r="B61" s="248"/>
      <c r="C61" s="200"/>
      <c r="D61" s="200"/>
      <c r="E61" s="200"/>
      <c r="F61" s="200"/>
      <c r="G61" s="200"/>
      <c r="H61" s="200"/>
      <c r="I61" s="200"/>
      <c r="J61" s="200"/>
      <c r="K61" s="198"/>
      <c r="L61" s="198"/>
      <c r="M61" s="198"/>
      <c r="N61" s="198"/>
      <c r="O61" s="198"/>
      <c r="P61" s="234"/>
    </row>
    <row r="62" spans="1:17" s="197" customFormat="1" ht="15" customHeight="1" x14ac:dyDescent="0.2">
      <c r="A62" s="267"/>
      <c r="B62" s="267"/>
      <c r="C62" s="248"/>
      <c r="D62" s="248"/>
      <c r="E62" s="248"/>
      <c r="F62" s="332"/>
      <c r="G62" s="347"/>
      <c r="H62" s="385"/>
      <c r="I62" s="347"/>
      <c r="J62" s="332"/>
      <c r="K62" s="237"/>
      <c r="L62" s="270"/>
      <c r="M62" s="271"/>
      <c r="N62" s="271"/>
      <c r="O62" s="271"/>
      <c r="P62" s="234"/>
    </row>
    <row r="63" spans="1:17" s="197" customFormat="1" ht="15" customHeight="1" x14ac:dyDescent="0.2">
      <c r="A63" s="272"/>
      <c r="B63" s="272"/>
      <c r="C63" s="267"/>
      <c r="D63" s="267"/>
      <c r="E63" s="267"/>
      <c r="F63" s="267"/>
      <c r="G63" s="267"/>
      <c r="H63" s="267"/>
      <c r="I63" s="267"/>
      <c r="J63" s="267"/>
      <c r="K63" s="198"/>
      <c r="L63" s="198"/>
      <c r="M63" s="198"/>
      <c r="N63" s="198"/>
      <c r="O63" s="198"/>
      <c r="P63" s="234"/>
    </row>
    <row r="64" spans="1:17" s="197" customFormat="1" ht="15" customHeight="1" x14ac:dyDescent="0.2">
      <c r="A64" s="272"/>
      <c r="B64" s="272"/>
      <c r="C64" s="273"/>
      <c r="D64" s="273"/>
      <c r="E64" s="273"/>
      <c r="F64" s="273"/>
      <c r="G64" s="273"/>
      <c r="H64" s="273"/>
      <c r="I64" s="273"/>
      <c r="J64" s="273"/>
      <c r="K64" s="198"/>
      <c r="L64" s="198"/>
      <c r="M64" s="274"/>
      <c r="N64" s="274"/>
      <c r="O64" s="274"/>
      <c r="P64" s="234"/>
    </row>
    <row r="65" spans="1:17" s="197" customFormat="1" ht="15" customHeight="1" x14ac:dyDescent="0.2">
      <c r="A65" s="275"/>
      <c r="B65" s="275"/>
      <c r="C65" s="273"/>
      <c r="D65" s="273"/>
      <c r="E65" s="273"/>
      <c r="F65" s="273"/>
      <c r="G65" s="273"/>
      <c r="H65" s="273"/>
      <c r="I65" s="273"/>
      <c r="J65" s="273"/>
      <c r="K65" s="198"/>
      <c r="L65" s="198"/>
      <c r="M65" s="274"/>
      <c r="N65" s="274"/>
      <c r="O65" s="274"/>
      <c r="P65" s="234"/>
    </row>
    <row r="66" spans="1:17" s="197" customFormat="1" ht="15" customHeight="1" x14ac:dyDescent="0.2">
      <c r="A66" s="275"/>
      <c r="B66" s="275"/>
      <c r="C66" s="273"/>
      <c r="D66" s="273"/>
      <c r="E66" s="273"/>
      <c r="F66" s="273"/>
      <c r="G66" s="273"/>
      <c r="H66" s="273"/>
      <c r="I66" s="273"/>
      <c r="J66" s="273"/>
      <c r="K66" s="198"/>
      <c r="L66" s="198"/>
      <c r="M66" s="274"/>
      <c r="N66" s="274"/>
      <c r="O66" s="274"/>
      <c r="P66" s="234"/>
    </row>
    <row r="67" spans="1:17" s="197" customFormat="1" ht="15" customHeight="1" x14ac:dyDescent="0.2">
      <c r="A67" s="272"/>
      <c r="B67" s="272"/>
      <c r="C67" s="273"/>
      <c r="D67" s="273"/>
      <c r="E67" s="273"/>
      <c r="F67" s="273"/>
      <c r="G67" s="273"/>
      <c r="H67" s="273"/>
      <c r="I67" s="273"/>
      <c r="J67" s="273"/>
      <c r="K67" s="198"/>
      <c r="L67" s="198"/>
      <c r="M67" s="274"/>
      <c r="N67" s="274"/>
      <c r="O67" s="274"/>
      <c r="P67" s="234"/>
    </row>
    <row r="68" spans="1:17" s="197" customFormat="1" ht="15" customHeight="1" x14ac:dyDescent="0.2">
      <c r="A68" s="272"/>
      <c r="B68" s="272"/>
      <c r="C68" s="273"/>
      <c r="D68" s="273"/>
      <c r="E68" s="273"/>
      <c r="F68" s="273"/>
      <c r="G68" s="273"/>
      <c r="H68" s="273"/>
      <c r="I68" s="273"/>
      <c r="J68" s="273"/>
      <c r="K68" s="276"/>
      <c r="L68" s="276"/>
      <c r="M68" s="277"/>
      <c r="N68" s="277"/>
      <c r="O68" s="277"/>
      <c r="P68" s="234"/>
    </row>
    <row r="69" spans="1:17" s="197" customFormat="1" ht="15" customHeight="1" x14ac:dyDescent="0.2">
      <c r="A69" s="272"/>
      <c r="B69" s="272"/>
      <c r="C69" s="273"/>
      <c r="D69" s="273"/>
      <c r="E69" s="273"/>
      <c r="F69" s="273"/>
      <c r="G69" s="273"/>
      <c r="H69" s="273"/>
      <c r="I69" s="273"/>
      <c r="J69" s="273"/>
      <c r="K69" s="198"/>
      <c r="L69" s="198"/>
      <c r="M69" s="252"/>
      <c r="N69" s="252"/>
      <c r="O69" s="252"/>
      <c r="P69" s="234"/>
    </row>
    <row r="70" spans="1:17" s="197" customFormat="1" ht="15" customHeight="1" x14ac:dyDescent="0.2">
      <c r="A70" s="272"/>
      <c r="B70" s="272"/>
      <c r="C70" s="273"/>
      <c r="D70" s="273"/>
      <c r="E70" s="273"/>
      <c r="F70" s="273"/>
      <c r="G70" s="273"/>
      <c r="H70" s="273"/>
      <c r="I70" s="273"/>
      <c r="J70" s="273"/>
      <c r="K70" s="198"/>
      <c r="L70" s="198"/>
      <c r="M70" s="252"/>
      <c r="N70" s="252"/>
      <c r="O70" s="252"/>
      <c r="P70" s="234"/>
    </row>
    <row r="71" spans="1:17" s="197" customFormat="1" ht="15" customHeight="1" x14ac:dyDescent="0.2">
      <c r="A71" s="267"/>
      <c r="B71" s="267"/>
      <c r="C71" s="273"/>
      <c r="D71" s="273"/>
      <c r="E71" s="273"/>
      <c r="F71" s="273"/>
      <c r="G71" s="273"/>
      <c r="H71" s="273"/>
      <c r="I71" s="273"/>
      <c r="J71" s="273"/>
      <c r="K71" s="257"/>
      <c r="L71" s="257"/>
      <c r="M71" s="278"/>
      <c r="N71" s="278"/>
      <c r="O71" s="278"/>
      <c r="P71" s="234"/>
    </row>
    <row r="72" spans="1:17" ht="15" customHeight="1" x14ac:dyDescent="0.2">
      <c r="A72" s="279"/>
      <c r="B72" s="279"/>
      <c r="C72" s="267"/>
      <c r="D72" s="267"/>
      <c r="E72" s="267"/>
      <c r="F72" s="267"/>
      <c r="G72" s="267"/>
      <c r="H72" s="267"/>
      <c r="I72" s="267"/>
      <c r="J72" s="267"/>
      <c r="K72" s="256"/>
      <c r="L72" s="280"/>
    </row>
    <row r="73" spans="1:17" ht="15" customHeight="1" x14ac:dyDescent="0.2">
      <c r="A73" s="281"/>
      <c r="B73" s="281"/>
      <c r="C73" s="279"/>
      <c r="D73" s="279"/>
      <c r="E73" s="279"/>
      <c r="F73" s="279"/>
      <c r="G73" s="279"/>
      <c r="H73" s="279"/>
      <c r="I73" s="279"/>
      <c r="J73" s="279"/>
      <c r="K73" s="279"/>
      <c r="L73" s="279"/>
      <c r="M73" s="267"/>
      <c r="N73" s="267"/>
      <c r="O73" s="267"/>
      <c r="P73" s="267"/>
      <c r="Q73" s="267"/>
    </row>
    <row r="74" spans="1:17" ht="15" customHeight="1" x14ac:dyDescent="0.2">
      <c r="A74" s="282"/>
      <c r="B74" s="282"/>
      <c r="C74" s="197"/>
      <c r="D74" s="197"/>
      <c r="E74" s="197"/>
      <c r="F74" s="197"/>
      <c r="G74" s="197"/>
      <c r="H74" s="197"/>
      <c r="I74" s="197"/>
      <c r="J74" s="197"/>
      <c r="K74" s="197"/>
      <c r="L74" s="197"/>
      <c r="M74" s="197"/>
      <c r="N74" s="197"/>
      <c r="O74" s="197"/>
      <c r="P74" s="197"/>
    </row>
    <row r="75" spans="1:17" ht="15" customHeight="1" x14ac:dyDescent="0.2">
      <c r="C75" s="197"/>
      <c r="D75" s="197"/>
      <c r="E75" s="197"/>
      <c r="F75" s="197"/>
      <c r="G75" s="197"/>
      <c r="H75" s="197"/>
      <c r="I75" s="197"/>
      <c r="J75" s="197"/>
      <c r="K75" s="197"/>
      <c r="L75" s="197"/>
      <c r="M75" s="197"/>
      <c r="N75" s="197"/>
      <c r="O75" s="197"/>
      <c r="P75" s="234"/>
    </row>
    <row r="79" spans="1:17" ht="15" customHeight="1" x14ac:dyDescent="0.2">
      <c r="L79" s="283"/>
    </row>
  </sheetData>
  <mergeCells count="89">
    <mergeCell ref="C34:E34"/>
    <mergeCell ref="C35:E35"/>
    <mergeCell ref="C27:E27"/>
    <mergeCell ref="C28:E28"/>
    <mergeCell ref="C29:E29"/>
    <mergeCell ref="C31:E31"/>
    <mergeCell ref="C32:E32"/>
    <mergeCell ref="CN42:CQ42"/>
    <mergeCell ref="CR42:CU42"/>
    <mergeCell ref="CV42:CY42"/>
    <mergeCell ref="F34:M34"/>
    <mergeCell ref="BT42:BW42"/>
    <mergeCell ref="BX42:CA42"/>
    <mergeCell ref="CB42:CE42"/>
    <mergeCell ref="CF42:CI42"/>
    <mergeCell ref="CJ42:CM42"/>
    <mergeCell ref="F35:M35"/>
    <mergeCell ref="P12:R12"/>
    <mergeCell ref="E4:L5"/>
    <mergeCell ref="C11:E12"/>
    <mergeCell ref="C8:D9"/>
    <mergeCell ref="F11:I12"/>
    <mergeCell ref="E8:M9"/>
    <mergeCell ref="K10:M11"/>
    <mergeCell ref="C17:E18"/>
    <mergeCell ref="F17:I18"/>
    <mergeCell ref="C14:E15"/>
    <mergeCell ref="F14:I15"/>
    <mergeCell ref="F33:M33"/>
    <mergeCell ref="F31:M31"/>
    <mergeCell ref="F32:M32"/>
    <mergeCell ref="F24:M24"/>
    <mergeCell ref="F26:M26"/>
    <mergeCell ref="C33:E33"/>
    <mergeCell ref="C24:E24"/>
    <mergeCell ref="C26:E26"/>
    <mergeCell ref="F27:M27"/>
    <mergeCell ref="F28:M28"/>
    <mergeCell ref="F29:M29"/>
    <mergeCell ref="DD42:DG42"/>
    <mergeCell ref="BD42:BG42"/>
    <mergeCell ref="R42:T42"/>
    <mergeCell ref="U42:W42"/>
    <mergeCell ref="X42:AA42"/>
    <mergeCell ref="AB42:AE42"/>
    <mergeCell ref="AF42:AI42"/>
    <mergeCell ref="AJ42:AM42"/>
    <mergeCell ref="AN42:AQ42"/>
    <mergeCell ref="AR42:AU42"/>
    <mergeCell ref="AV42:AY42"/>
    <mergeCell ref="AZ42:BC42"/>
    <mergeCell ref="CZ42:DC42"/>
    <mergeCell ref="BH42:BK42"/>
    <mergeCell ref="BL42:BO42"/>
    <mergeCell ref="BP42:BS42"/>
    <mergeCell ref="IJ42:IM42"/>
    <mergeCell ref="GV42:GY42"/>
    <mergeCell ref="GZ42:HC42"/>
    <mergeCell ref="HD42:HG42"/>
    <mergeCell ref="HH42:HK42"/>
    <mergeCell ref="HL42:HO42"/>
    <mergeCell ref="HP42:HS42"/>
    <mergeCell ref="IB42:IE42"/>
    <mergeCell ref="IF42:II42"/>
    <mergeCell ref="HT42:HW42"/>
    <mergeCell ref="HX42:IA42"/>
    <mergeCell ref="GJ42:GM42"/>
    <mergeCell ref="GN42:GQ42"/>
    <mergeCell ref="GR42:GU42"/>
    <mergeCell ref="FH42:FK42"/>
    <mergeCell ref="FL42:FO42"/>
    <mergeCell ref="FP42:FS42"/>
    <mergeCell ref="FT42:FW42"/>
    <mergeCell ref="FX42:GA42"/>
    <mergeCell ref="GB42:GE42"/>
    <mergeCell ref="GF42:GI42"/>
    <mergeCell ref="EZ42:FC42"/>
    <mergeCell ref="EB42:EE42"/>
    <mergeCell ref="FD42:FG42"/>
    <mergeCell ref="DH42:DK42"/>
    <mergeCell ref="DL42:DO42"/>
    <mergeCell ref="DP42:DS42"/>
    <mergeCell ref="DT42:DW42"/>
    <mergeCell ref="DX42:EA42"/>
    <mergeCell ref="EV42:EY42"/>
    <mergeCell ref="EF42:EI42"/>
    <mergeCell ref="EJ42:EM42"/>
    <mergeCell ref="EN42:EQ42"/>
    <mergeCell ref="ER42:EU42"/>
  </mergeCells>
  <hyperlinks>
    <hyperlink ref="K14" r:id="rId1"/>
    <hyperlink ref="K15" r:id="rId2"/>
    <hyperlink ref="C24" location="'Provider contextual data'!A1" display="Provider-level contextual data"/>
    <hyperlink ref="C24:E24" location="'Provider-level contextual data'!A2" display="Provider-level contextual data"/>
    <hyperlink ref="C26:E26" location="'Step 1a'!A2" display="Calculation of step 1a at subject-level"/>
    <hyperlink ref="C27:E27" location="'Core metrics &amp; splits'!A2" display="Core metrics &amp; splits"/>
    <hyperlink ref="C28:E28" location="'Subject-level metrics summary'!A2" display="Subject-level metrics summary"/>
    <hyperlink ref="C29:E29" location="'Supplementary attainment data'!A2" display="Supplementary attainment data"/>
    <hyperlink ref="C31:E31" location="'Metrics detail_Indicator (a)'!A2" display="Metric indicators"/>
    <hyperlink ref="C32:E32" location="'Metrics detail_Populations'!A2" display="Metric populations"/>
    <hyperlink ref="C33:E33" location="'Metrics detail_Benchmark (b)'!A2" display="Metric benchmarks"/>
    <hyperlink ref="C34:E34" location="'Metrics detail_Difference (a-b)'!A2" display="Metric differences"/>
    <hyperlink ref="C35:E35" location="'Metrics detail_Z-score'!A2" display="Metric z-scores and standard deviations"/>
  </hyperlinks>
  <pageMargins left="0.7" right="0.7" top="0.75" bottom="0.75" header="0.3" footer="0.3"/>
  <pageSetup paperSize="9" scale="70"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Y95"/>
  <sheetViews>
    <sheetView showGridLines="0" tabSelected="1" topLeftCell="A11" zoomScaleNormal="100" workbookViewId="0">
      <selection activeCell="M69" sqref="M69"/>
    </sheetView>
  </sheetViews>
  <sheetFormatPr defaultColWidth="9.140625" defaultRowHeight="15" x14ac:dyDescent="0.25"/>
  <cols>
    <col min="1" max="1" width="20.28515625" style="136" customWidth="1"/>
    <col min="2" max="2" width="20.85546875" style="136" customWidth="1"/>
    <col min="3" max="3" width="10.42578125" style="127" customWidth="1"/>
    <col min="4" max="4" width="8.7109375" style="127" customWidth="1"/>
    <col min="5" max="5" width="10.42578125" style="127" customWidth="1"/>
    <col min="6" max="6" width="8.7109375" style="127" customWidth="1"/>
    <col min="7" max="7" width="10.42578125" style="127" customWidth="1"/>
    <col min="8" max="8" width="8.7109375" style="127" customWidth="1"/>
    <col min="9" max="9" width="2.42578125" style="136" customWidth="1"/>
    <col min="10" max="11" width="9" style="309" hidden="1" customWidth="1"/>
    <col min="12" max="12" width="2.42578125" style="136" customWidth="1"/>
    <col min="13" max="13" width="33.42578125" style="136" customWidth="1"/>
    <col min="14" max="14" width="17.7109375" style="136" customWidth="1"/>
    <col min="15" max="15" width="10.42578125" style="136" customWidth="1"/>
    <col min="16" max="16" width="8.7109375" style="136" customWidth="1"/>
    <col min="17" max="17" width="10.42578125" style="136" customWidth="1"/>
    <col min="18" max="18" width="8.7109375" style="136" customWidth="1"/>
    <col min="19" max="19" width="10.42578125" style="136" customWidth="1"/>
    <col min="20" max="20" width="8.7109375" style="136" customWidth="1"/>
    <col min="21" max="21" width="2.42578125" style="136" customWidth="1"/>
    <col min="22" max="23" width="9.140625" style="136" hidden="1" customWidth="1"/>
    <col min="24" max="16384" width="9.140625" style="136"/>
  </cols>
  <sheetData>
    <row r="1" spans="1:24" ht="18.75" x14ac:dyDescent="0.3">
      <c r="A1" s="21" t="s">
        <v>708</v>
      </c>
      <c r="B1" s="22"/>
      <c r="N1" s="24"/>
      <c r="O1" s="866"/>
      <c r="P1" s="866"/>
      <c r="Q1" s="866"/>
    </row>
    <row r="2" spans="1:24" ht="15" customHeight="1" x14ac:dyDescent="0.25">
      <c r="A2" s="23"/>
      <c r="B2" s="22"/>
    </row>
    <row r="3" spans="1:24" ht="15" customHeight="1" x14ac:dyDescent="0.25">
      <c r="A3" s="56" t="str">
        <f>Coversheet!C8</f>
        <v>UKPRN: 99999999</v>
      </c>
      <c r="B3" s="22"/>
      <c r="H3" s="56" t="str">
        <f>Coversheet!A1</f>
        <v>Run number: Dummy data</v>
      </c>
      <c r="M3" s="348"/>
      <c r="N3" s="348"/>
      <c r="O3" s="348"/>
      <c r="P3" s="348"/>
      <c r="Q3" s="348"/>
      <c r="R3" s="348"/>
      <c r="S3" s="348"/>
      <c r="T3" s="348"/>
      <c r="U3" s="348"/>
      <c r="V3" s="348"/>
      <c r="W3" s="348"/>
    </row>
    <row r="4" spans="1:24" ht="15" customHeight="1" x14ac:dyDescent="0.25">
      <c r="A4" s="56" t="str">
        <f>Coversheet!E8</f>
        <v>Provider: Poppleton University</v>
      </c>
      <c r="B4" s="22"/>
      <c r="G4" s="136"/>
      <c r="H4" s="56" t="str">
        <f>Coversheet!A2</f>
        <v>Date: 12/12/2018</v>
      </c>
      <c r="M4" s="348"/>
      <c r="N4" s="348"/>
      <c r="O4" s="348"/>
      <c r="P4" s="348"/>
      <c r="Q4" s="348"/>
      <c r="R4" s="348"/>
      <c r="S4" s="348"/>
      <c r="T4" s="348"/>
      <c r="U4" s="348"/>
      <c r="V4" s="348"/>
      <c r="W4" s="348"/>
    </row>
    <row r="5" spans="1:24" s="170" customFormat="1" ht="15" customHeight="1" x14ac:dyDescent="0.25">
      <c r="A5" s="290"/>
      <c r="B5" s="22"/>
      <c r="C5" s="127"/>
      <c r="D5" s="127"/>
      <c r="E5" s="127"/>
      <c r="F5" s="56"/>
      <c r="H5" s="127"/>
      <c r="J5" s="309"/>
      <c r="K5" s="309"/>
      <c r="M5" s="348"/>
      <c r="N5" s="348"/>
      <c r="O5" s="348"/>
      <c r="P5" s="348"/>
      <c r="Q5" s="348"/>
      <c r="R5" s="348"/>
      <c r="S5" s="348"/>
      <c r="T5" s="348"/>
      <c r="U5" s="348"/>
      <c r="V5" s="348"/>
      <c r="W5" s="348"/>
    </row>
    <row r="6" spans="1:24" ht="15" customHeight="1" x14ac:dyDescent="0.25">
      <c r="A6" s="638" t="s">
        <v>711</v>
      </c>
      <c r="B6" s="22"/>
      <c r="G6" s="638"/>
      <c r="M6" s="348"/>
      <c r="N6" s="348"/>
      <c r="O6" s="348"/>
      <c r="P6" s="348"/>
      <c r="Q6" s="348"/>
      <c r="R6" s="348"/>
      <c r="S6" s="348"/>
      <c r="T6" s="348"/>
      <c r="U6" s="348"/>
      <c r="V6" s="348"/>
      <c r="W6" s="348"/>
    </row>
    <row r="7" spans="1:24" s="637" customFormat="1" ht="15" customHeight="1" x14ac:dyDescent="0.25">
      <c r="A7" s="638" t="s">
        <v>789</v>
      </c>
      <c r="B7" s="22"/>
      <c r="C7" s="127"/>
      <c r="D7" s="127"/>
      <c r="E7" s="127"/>
      <c r="F7" s="127"/>
      <c r="G7" s="638"/>
      <c r="H7" s="127"/>
    </row>
    <row r="8" spans="1:24" s="147" customFormat="1" x14ac:dyDescent="0.25">
      <c r="A8" s="850" t="s">
        <v>765</v>
      </c>
      <c r="B8" s="851"/>
      <c r="C8" s="854" t="s">
        <v>16</v>
      </c>
      <c r="D8" s="855" t="s">
        <v>81</v>
      </c>
      <c r="E8" s="865" t="s">
        <v>17</v>
      </c>
      <c r="F8" s="855" t="s">
        <v>81</v>
      </c>
      <c r="G8" s="865" t="s">
        <v>25</v>
      </c>
      <c r="H8" s="867"/>
      <c r="J8" s="309"/>
      <c r="K8" s="309"/>
      <c r="M8" s="850" t="s">
        <v>709</v>
      </c>
      <c r="N8" s="851"/>
      <c r="O8" s="824"/>
      <c r="P8" s="849"/>
      <c r="Q8" s="824"/>
      <c r="R8" s="849"/>
      <c r="S8" s="824"/>
      <c r="T8" s="849"/>
      <c r="U8" s="348"/>
      <c r="V8" s="348"/>
      <c r="W8" s="348"/>
    </row>
    <row r="9" spans="1:24" s="147" customFormat="1" x14ac:dyDescent="0.25">
      <c r="A9" s="852"/>
      <c r="B9" s="853"/>
      <c r="C9" s="822"/>
      <c r="D9" s="856"/>
      <c r="E9" s="817"/>
      <c r="F9" s="856"/>
      <c r="G9" s="817"/>
      <c r="H9" s="868"/>
      <c r="J9" s="321" t="s">
        <v>191</v>
      </c>
      <c r="K9" s="322" t="s">
        <v>192</v>
      </c>
      <c r="M9" s="852"/>
      <c r="N9" s="853"/>
      <c r="O9" s="869" t="s">
        <v>16</v>
      </c>
      <c r="P9" s="870"/>
      <c r="Q9" s="869" t="s">
        <v>17</v>
      </c>
      <c r="R9" s="870"/>
      <c r="S9" s="869" t="s">
        <v>25</v>
      </c>
      <c r="T9" s="870"/>
      <c r="U9" s="348"/>
      <c r="V9" s="321" t="s">
        <v>339</v>
      </c>
      <c r="W9" s="348"/>
    </row>
    <row r="10" spans="1:24" s="147" customFormat="1" ht="15" customHeight="1" x14ac:dyDescent="0.25">
      <c r="A10" s="124" t="s">
        <v>76</v>
      </c>
      <c r="B10" s="176" t="s">
        <v>26</v>
      </c>
      <c r="C10" s="190">
        <v>325</v>
      </c>
      <c r="D10" s="151">
        <v>0.76500000000000001</v>
      </c>
      <c r="E10" s="190">
        <v>100</v>
      </c>
      <c r="F10" s="151">
        <v>0.23499999999999999</v>
      </c>
      <c r="G10" s="857">
        <v>425</v>
      </c>
      <c r="H10" s="858"/>
      <c r="J10" s="319" t="s">
        <v>318</v>
      </c>
      <c r="K10" s="319" t="s">
        <v>196</v>
      </c>
      <c r="M10" s="640" t="s">
        <v>717</v>
      </c>
      <c r="N10" s="187" t="s">
        <v>78</v>
      </c>
      <c r="O10" s="812">
        <v>0.95</v>
      </c>
      <c r="P10" s="813"/>
      <c r="Q10" s="812">
        <v>0.92</v>
      </c>
      <c r="R10" s="813"/>
      <c r="S10" s="812">
        <v>0.94</v>
      </c>
      <c r="T10" s="813"/>
      <c r="U10" s="348"/>
      <c r="V10" s="319" t="s">
        <v>78</v>
      </c>
      <c r="W10" s="348"/>
    </row>
    <row r="11" spans="1:24" s="147" customFormat="1" ht="15.75" thickBot="1" x14ac:dyDescent="0.3">
      <c r="A11" s="161"/>
      <c r="B11" s="177" t="s">
        <v>77</v>
      </c>
      <c r="C11" s="192">
        <v>305</v>
      </c>
      <c r="D11" s="162">
        <v>0.82699999999999996</v>
      </c>
      <c r="E11" s="191">
        <v>65</v>
      </c>
      <c r="F11" s="162">
        <v>0.17299999999999999</v>
      </c>
      <c r="G11" s="859">
        <v>370</v>
      </c>
      <c r="H11" s="860"/>
      <c r="J11" s="319" t="s">
        <v>319</v>
      </c>
      <c r="K11" s="319" t="s">
        <v>197</v>
      </c>
      <c r="M11" s="639"/>
      <c r="N11" s="177" t="s">
        <v>714</v>
      </c>
      <c r="O11" s="810">
        <v>0.12</v>
      </c>
      <c r="P11" s="811"/>
      <c r="Q11" s="810">
        <v>0.18</v>
      </c>
      <c r="R11" s="811"/>
      <c r="S11" s="810">
        <v>0.14000000000000001</v>
      </c>
      <c r="T11" s="811"/>
      <c r="U11" s="348"/>
      <c r="V11" s="319" t="s">
        <v>340</v>
      </c>
      <c r="W11" s="348"/>
    </row>
    <row r="12" spans="1:24" s="147" customFormat="1" ht="15" customHeight="1" x14ac:dyDescent="0.25">
      <c r="J12" s="309"/>
      <c r="K12" s="309"/>
      <c r="M12" s="863" t="s">
        <v>718</v>
      </c>
      <c r="N12" s="863"/>
      <c r="O12" s="863"/>
      <c r="P12" s="863"/>
      <c r="Q12" s="863"/>
      <c r="R12" s="863"/>
      <c r="S12" s="863"/>
      <c r="T12" s="863"/>
      <c r="U12" s="348"/>
      <c r="V12" s="348"/>
      <c r="W12" s="136"/>
    </row>
    <row r="13" spans="1:24" s="346" customFormat="1" x14ac:dyDescent="0.25">
      <c r="A13" s="861" t="s">
        <v>766</v>
      </c>
      <c r="B13" s="861"/>
      <c r="C13" s="824" t="s">
        <v>16</v>
      </c>
      <c r="D13" s="825"/>
      <c r="E13" s="824" t="s">
        <v>17</v>
      </c>
      <c r="F13" s="825"/>
      <c r="G13" s="824" t="s">
        <v>25</v>
      </c>
      <c r="H13" s="849"/>
      <c r="I13" s="636"/>
      <c r="J13" s="636"/>
      <c r="K13" s="636"/>
      <c r="L13" s="636"/>
      <c r="M13" s="864"/>
      <c r="N13" s="864"/>
      <c r="O13" s="864"/>
      <c r="P13" s="864"/>
      <c r="Q13" s="864"/>
      <c r="R13" s="864"/>
      <c r="S13" s="864"/>
      <c r="T13" s="864"/>
      <c r="U13" s="348"/>
      <c r="V13" s="348"/>
      <c r="W13" s="136"/>
    </row>
    <row r="14" spans="1:24" s="390" customFormat="1" ht="15" customHeight="1" x14ac:dyDescent="0.25">
      <c r="A14" s="861"/>
      <c r="B14" s="861"/>
      <c r="C14" s="816" t="s">
        <v>26</v>
      </c>
      <c r="D14" s="818" t="s">
        <v>706</v>
      </c>
      <c r="E14" s="816" t="s">
        <v>26</v>
      </c>
      <c r="F14" s="818" t="s">
        <v>706</v>
      </c>
      <c r="G14" s="816" t="s">
        <v>26</v>
      </c>
      <c r="H14" s="818" t="s">
        <v>706</v>
      </c>
      <c r="I14" s="136"/>
      <c r="J14" s="388"/>
      <c r="K14" s="309"/>
      <c r="L14" s="348"/>
      <c r="M14" s="864"/>
      <c r="N14" s="864"/>
      <c r="O14" s="864"/>
      <c r="P14" s="864"/>
      <c r="Q14" s="864"/>
      <c r="R14" s="864"/>
      <c r="S14" s="864"/>
      <c r="T14" s="864"/>
    </row>
    <row r="15" spans="1:24" s="309" customFormat="1" x14ac:dyDescent="0.25">
      <c r="A15" s="862"/>
      <c r="B15" s="862"/>
      <c r="C15" s="817"/>
      <c r="D15" s="819"/>
      <c r="E15" s="817"/>
      <c r="F15" s="819"/>
      <c r="G15" s="817"/>
      <c r="H15" s="819"/>
      <c r="I15" s="136"/>
      <c r="J15" s="321" t="s">
        <v>191</v>
      </c>
      <c r="K15" s="322" t="s">
        <v>192</v>
      </c>
      <c r="L15" s="641"/>
      <c r="M15" s="864"/>
      <c r="N15" s="864"/>
      <c r="O15" s="864"/>
      <c r="P15" s="864"/>
      <c r="Q15" s="864"/>
      <c r="R15" s="864"/>
      <c r="S15" s="864"/>
      <c r="T15" s="864"/>
      <c r="U15" s="641"/>
      <c r="V15" s="641"/>
      <c r="W15" s="641"/>
      <c r="X15" s="641"/>
    </row>
    <row r="16" spans="1:24" s="348" customFormat="1" x14ac:dyDescent="0.25">
      <c r="A16" s="124" t="s">
        <v>60</v>
      </c>
      <c r="B16" s="178" t="s">
        <v>411</v>
      </c>
      <c r="C16" s="70">
        <v>0</v>
      </c>
      <c r="D16" s="77">
        <v>0</v>
      </c>
      <c r="E16" s="70">
        <v>0</v>
      </c>
      <c r="F16" s="77">
        <v>0</v>
      </c>
      <c r="G16" s="70">
        <v>0</v>
      </c>
      <c r="H16" s="77">
        <v>0</v>
      </c>
      <c r="I16" s="6"/>
      <c r="J16" s="319" t="s">
        <v>121</v>
      </c>
      <c r="K16" s="319" t="s">
        <v>130</v>
      </c>
      <c r="L16" s="309"/>
      <c r="X16" s="309"/>
    </row>
    <row r="17" spans="1:25" s="348" customFormat="1" ht="15" customHeight="1" x14ac:dyDescent="0.25">
      <c r="A17" s="124"/>
      <c r="B17" s="179" t="s">
        <v>44</v>
      </c>
      <c r="C17" s="71">
        <v>190</v>
      </c>
      <c r="D17" s="81">
        <v>0.58461538461538465</v>
      </c>
      <c r="E17" s="71">
        <v>0</v>
      </c>
      <c r="F17" s="81">
        <v>0</v>
      </c>
      <c r="G17" s="71">
        <v>190</v>
      </c>
      <c r="H17" s="81">
        <v>0.44700000000000001</v>
      </c>
      <c r="I17" s="136"/>
      <c r="J17" s="319" t="s">
        <v>121</v>
      </c>
      <c r="K17" s="319" t="s">
        <v>128</v>
      </c>
      <c r="M17" s="850" t="s">
        <v>713</v>
      </c>
      <c r="N17" s="851"/>
      <c r="O17" s="820" t="s">
        <v>16</v>
      </c>
      <c r="P17" s="821"/>
      <c r="Q17" s="820" t="s">
        <v>17</v>
      </c>
      <c r="R17" s="821"/>
      <c r="S17" s="873"/>
      <c r="T17" s="873"/>
    </row>
    <row r="18" spans="1:25" s="348" customFormat="1" ht="15" customHeight="1" x14ac:dyDescent="0.25">
      <c r="A18" s="124"/>
      <c r="B18" s="180" t="s">
        <v>0</v>
      </c>
      <c r="C18" s="171">
        <v>135</v>
      </c>
      <c r="D18" s="172">
        <v>0.41538461538461541</v>
      </c>
      <c r="E18" s="171">
        <v>100</v>
      </c>
      <c r="F18" s="172">
        <v>1</v>
      </c>
      <c r="G18" s="171">
        <v>235</v>
      </c>
      <c r="H18" s="173">
        <v>0.55300000000000005</v>
      </c>
      <c r="I18" s="170"/>
      <c r="J18" s="319" t="s">
        <v>121</v>
      </c>
      <c r="K18" s="319" t="s">
        <v>129</v>
      </c>
      <c r="M18" s="852"/>
      <c r="N18" s="853"/>
      <c r="O18" s="822"/>
      <c r="P18" s="823"/>
      <c r="Q18" s="822"/>
      <c r="R18" s="823"/>
      <c r="S18" s="873"/>
      <c r="T18" s="873"/>
      <c r="V18" s="322" t="s">
        <v>687</v>
      </c>
      <c r="W18" s="322" t="s">
        <v>436</v>
      </c>
    </row>
    <row r="19" spans="1:25" s="348" customFormat="1" ht="15" customHeight="1" x14ac:dyDescent="0.25">
      <c r="A19" s="174" t="s">
        <v>28</v>
      </c>
      <c r="B19" s="178" t="s">
        <v>43</v>
      </c>
      <c r="C19" s="70">
        <v>125</v>
      </c>
      <c r="D19" s="79">
        <v>0.390625</v>
      </c>
      <c r="E19" s="70">
        <v>50</v>
      </c>
      <c r="F19" s="79">
        <v>0.5</v>
      </c>
      <c r="G19" s="70">
        <v>175</v>
      </c>
      <c r="H19" s="77">
        <v>0.41666666666666669</v>
      </c>
      <c r="I19" s="6"/>
      <c r="J19" s="320" t="s">
        <v>431</v>
      </c>
      <c r="K19" s="319" t="s">
        <v>131</v>
      </c>
      <c r="M19" s="124" t="s">
        <v>756</v>
      </c>
      <c r="N19" s="176" t="s">
        <v>411</v>
      </c>
      <c r="O19" s="831" t="s">
        <v>47</v>
      </c>
      <c r="P19" s="832"/>
      <c r="Q19" s="831" t="s">
        <v>47</v>
      </c>
      <c r="R19" s="832"/>
      <c r="S19" s="828"/>
      <c r="T19" s="828"/>
      <c r="V19" s="316" t="s">
        <v>437</v>
      </c>
      <c r="W19" s="316" t="s">
        <v>130</v>
      </c>
    </row>
    <row r="20" spans="1:25" s="348" customFormat="1" ht="15" customHeight="1" x14ac:dyDescent="0.25">
      <c r="A20" s="124"/>
      <c r="B20" s="182" t="s">
        <v>348</v>
      </c>
      <c r="C20" s="93">
        <v>80</v>
      </c>
      <c r="D20" s="94">
        <v>0.25</v>
      </c>
      <c r="E20" s="93">
        <v>25</v>
      </c>
      <c r="F20" s="94">
        <v>0.25</v>
      </c>
      <c r="G20" s="93">
        <v>105</v>
      </c>
      <c r="H20" s="95">
        <v>0.25</v>
      </c>
      <c r="J20" s="320" t="s">
        <v>431</v>
      </c>
      <c r="K20" s="319" t="s">
        <v>352</v>
      </c>
      <c r="M20" s="124" t="s">
        <v>395</v>
      </c>
      <c r="N20" s="350" t="s">
        <v>44</v>
      </c>
      <c r="O20" s="833" t="s">
        <v>67</v>
      </c>
      <c r="P20" s="834"/>
      <c r="Q20" s="833" t="s">
        <v>52</v>
      </c>
      <c r="R20" s="834"/>
      <c r="S20" s="828"/>
      <c r="T20" s="828"/>
      <c r="V20" s="316" t="s">
        <v>437</v>
      </c>
      <c r="W20" s="316" t="s">
        <v>128</v>
      </c>
    </row>
    <row r="21" spans="1:25" s="348" customFormat="1" ht="15" customHeight="1" x14ac:dyDescent="0.25">
      <c r="A21" s="124"/>
      <c r="B21" s="182" t="s">
        <v>349</v>
      </c>
      <c r="C21" s="93">
        <v>50</v>
      </c>
      <c r="D21" s="94">
        <v>0.15625</v>
      </c>
      <c r="E21" s="93">
        <v>20</v>
      </c>
      <c r="F21" s="94">
        <v>0.2</v>
      </c>
      <c r="G21" s="93">
        <v>70</v>
      </c>
      <c r="H21" s="95">
        <v>0.16666666666666666</v>
      </c>
      <c r="J21" s="320" t="s">
        <v>431</v>
      </c>
      <c r="K21" s="319" t="s">
        <v>353</v>
      </c>
      <c r="M21" s="125"/>
      <c r="N21" s="351" t="s">
        <v>0</v>
      </c>
      <c r="O21" s="871">
        <v>87</v>
      </c>
      <c r="P21" s="872"/>
      <c r="Q21" s="871">
        <v>35</v>
      </c>
      <c r="R21" s="872"/>
      <c r="S21" s="828"/>
      <c r="T21" s="828"/>
      <c r="V21" s="316" t="s">
        <v>437</v>
      </c>
      <c r="W21" s="316" t="s">
        <v>129</v>
      </c>
    </row>
    <row r="22" spans="1:25" s="348" customFormat="1" ht="15" customHeight="1" x14ac:dyDescent="0.25">
      <c r="A22" s="124"/>
      <c r="B22" s="182" t="s">
        <v>350</v>
      </c>
      <c r="C22" s="93">
        <v>45</v>
      </c>
      <c r="D22" s="94">
        <v>0.140625</v>
      </c>
      <c r="E22" s="93">
        <v>5</v>
      </c>
      <c r="F22" s="94">
        <v>0.05</v>
      </c>
      <c r="G22" s="93">
        <v>50</v>
      </c>
      <c r="H22" s="95">
        <v>0.11904761904761904</v>
      </c>
      <c r="J22" s="320" t="s">
        <v>431</v>
      </c>
      <c r="K22" s="319" t="s">
        <v>354</v>
      </c>
      <c r="M22" s="124" t="s">
        <v>769</v>
      </c>
      <c r="N22" s="176" t="s">
        <v>411</v>
      </c>
      <c r="O22" s="831" t="s">
        <v>47</v>
      </c>
      <c r="P22" s="832"/>
      <c r="Q22" s="831" t="s">
        <v>47</v>
      </c>
      <c r="R22" s="832"/>
      <c r="S22" s="828"/>
      <c r="T22" s="828"/>
      <c r="V22" s="316" t="s">
        <v>438</v>
      </c>
      <c r="W22" s="316" t="s">
        <v>130</v>
      </c>
    </row>
    <row r="23" spans="1:25" s="348" customFormat="1" ht="15" customHeight="1" x14ac:dyDescent="0.25">
      <c r="A23" s="124"/>
      <c r="B23" s="179" t="s">
        <v>351</v>
      </c>
      <c r="C23" s="71">
        <v>15</v>
      </c>
      <c r="D23" s="80">
        <v>4.6875E-2</v>
      </c>
      <c r="E23" s="71">
        <v>0</v>
      </c>
      <c r="F23" s="80">
        <v>0</v>
      </c>
      <c r="G23" s="71">
        <v>15</v>
      </c>
      <c r="H23" s="81">
        <v>3.5714285714285712E-2</v>
      </c>
      <c r="I23" s="147"/>
      <c r="J23" s="320" t="s">
        <v>431</v>
      </c>
      <c r="K23" s="319" t="s">
        <v>355</v>
      </c>
      <c r="M23" s="124" t="s">
        <v>768</v>
      </c>
      <c r="N23" s="350" t="s">
        <v>44</v>
      </c>
      <c r="O23" s="833" t="s">
        <v>67</v>
      </c>
      <c r="P23" s="834"/>
      <c r="Q23" s="833" t="s">
        <v>52</v>
      </c>
      <c r="R23" s="834"/>
      <c r="S23" s="828"/>
      <c r="T23" s="828"/>
      <c r="V23" s="316" t="s">
        <v>438</v>
      </c>
      <c r="W23" s="316" t="s">
        <v>128</v>
      </c>
    </row>
    <row r="24" spans="1:25" s="348" customFormat="1" ht="15" customHeight="1" thickBot="1" x14ac:dyDescent="0.3">
      <c r="A24" s="125"/>
      <c r="B24" s="181" t="s">
        <v>693</v>
      </c>
      <c r="C24" s="78">
        <v>5</v>
      </c>
      <c r="D24" s="82">
        <v>1.5625E-2</v>
      </c>
      <c r="E24" s="78">
        <v>0</v>
      </c>
      <c r="F24" s="82">
        <v>0</v>
      </c>
      <c r="G24" s="78">
        <v>5</v>
      </c>
      <c r="H24" s="83">
        <v>1.1904761904761904E-2</v>
      </c>
      <c r="I24" s="136"/>
      <c r="J24" s="320" t="s">
        <v>431</v>
      </c>
      <c r="K24" s="319" t="s">
        <v>377</v>
      </c>
      <c r="M24" s="161"/>
      <c r="N24" s="177" t="s">
        <v>0</v>
      </c>
      <c r="O24" s="829">
        <v>30</v>
      </c>
      <c r="P24" s="830"/>
      <c r="Q24" s="829">
        <v>25</v>
      </c>
      <c r="R24" s="830"/>
      <c r="S24" s="828"/>
      <c r="T24" s="828"/>
      <c r="V24" s="316" t="s">
        <v>438</v>
      </c>
      <c r="W24" s="316" t="s">
        <v>129</v>
      </c>
    </row>
    <row r="25" spans="1:25" s="348" customFormat="1" ht="15" customHeight="1" x14ac:dyDescent="0.25">
      <c r="A25" s="124" t="s">
        <v>22</v>
      </c>
      <c r="B25" s="178" t="s">
        <v>23</v>
      </c>
      <c r="C25" s="70">
        <v>265</v>
      </c>
      <c r="D25" s="79">
        <v>0.81538461538461537</v>
      </c>
      <c r="E25" s="70">
        <v>65</v>
      </c>
      <c r="F25" s="79">
        <v>0.65</v>
      </c>
      <c r="G25" s="70">
        <v>330</v>
      </c>
      <c r="H25" s="77">
        <v>0.77647058823529413</v>
      </c>
      <c r="I25" s="6"/>
      <c r="J25" s="320" t="s">
        <v>122</v>
      </c>
      <c r="K25" s="319" t="s">
        <v>132</v>
      </c>
      <c r="L25"/>
      <c r="M25" s="826" t="s">
        <v>767</v>
      </c>
      <c r="N25" s="826"/>
      <c r="O25" s="826"/>
      <c r="P25" s="826"/>
      <c r="Q25" s="826"/>
      <c r="R25" s="826"/>
      <c r="S25"/>
      <c r="T25"/>
      <c r="U25"/>
      <c r="V25"/>
      <c r="W25"/>
      <c r="X25"/>
    </row>
    <row r="26" spans="1:25" s="309" customFormat="1" x14ac:dyDescent="0.25">
      <c r="A26" s="124"/>
      <c r="B26" s="179" t="s">
        <v>30</v>
      </c>
      <c r="C26" s="71">
        <v>40</v>
      </c>
      <c r="D26" s="80">
        <v>0.12307692307692308</v>
      </c>
      <c r="E26" s="71">
        <v>20</v>
      </c>
      <c r="F26" s="80">
        <v>0.2</v>
      </c>
      <c r="G26" s="71">
        <v>60</v>
      </c>
      <c r="H26" s="81">
        <v>0.14117647058823529</v>
      </c>
      <c r="I26" s="136"/>
      <c r="J26" s="320" t="s">
        <v>122</v>
      </c>
      <c r="K26" s="319" t="s">
        <v>133</v>
      </c>
      <c r="L26"/>
      <c r="M26" s="827"/>
      <c r="N26" s="827"/>
      <c r="O26" s="827"/>
      <c r="P26" s="827"/>
      <c r="Q26" s="827"/>
      <c r="R26" s="827"/>
      <c r="S26"/>
      <c r="T26"/>
      <c r="U26"/>
      <c r="V26"/>
      <c r="W26"/>
      <c r="X26"/>
      <c r="Y26" s="136"/>
    </row>
    <row r="27" spans="1:25" ht="15" customHeight="1" x14ac:dyDescent="0.25">
      <c r="A27" s="124"/>
      <c r="B27" s="179" t="s">
        <v>31</v>
      </c>
      <c r="C27" s="71">
        <v>15</v>
      </c>
      <c r="D27" s="80">
        <v>4.6153846153846156E-2</v>
      </c>
      <c r="E27" s="71">
        <v>10</v>
      </c>
      <c r="F27" s="80">
        <v>0.1</v>
      </c>
      <c r="G27" s="71">
        <v>25</v>
      </c>
      <c r="H27" s="81">
        <v>5.8823529411764705E-2</v>
      </c>
      <c r="J27" s="320" t="s">
        <v>122</v>
      </c>
      <c r="K27" s="319" t="s">
        <v>134</v>
      </c>
      <c r="L27" s="655"/>
      <c r="M27" s="827"/>
      <c r="N27" s="827"/>
      <c r="O27" s="827"/>
      <c r="P27" s="827"/>
      <c r="Q27" s="827"/>
      <c r="R27" s="827"/>
      <c r="S27" s="655"/>
      <c r="T27" s="655"/>
      <c r="U27" s="655"/>
      <c r="V27" s="655"/>
      <c r="W27" s="655"/>
      <c r="X27" s="655"/>
    </row>
    <row r="28" spans="1:25" ht="15" customHeight="1" x14ac:dyDescent="0.25">
      <c r="A28" s="124"/>
      <c r="B28" s="179" t="s">
        <v>32</v>
      </c>
      <c r="C28" s="71">
        <v>5</v>
      </c>
      <c r="D28" s="80">
        <v>1.5384615384615385E-2</v>
      </c>
      <c r="E28" s="71">
        <v>5</v>
      </c>
      <c r="F28" s="80">
        <v>0.05</v>
      </c>
      <c r="G28" s="71">
        <v>10</v>
      </c>
      <c r="H28" s="81">
        <v>2.3529411764705882E-2</v>
      </c>
      <c r="J28" s="320" t="s">
        <v>122</v>
      </c>
      <c r="K28" s="319" t="s">
        <v>135</v>
      </c>
      <c r="L28" s="348"/>
      <c r="M28" s="348"/>
      <c r="N28" s="348"/>
      <c r="O28" s="348"/>
      <c r="P28" s="348"/>
      <c r="Q28" s="348"/>
      <c r="R28" s="348"/>
      <c r="S28" s="348"/>
      <c r="T28" s="348"/>
      <c r="U28" s="348"/>
      <c r="V28" s="2"/>
      <c r="W28" s="2"/>
      <c r="X28" s="348"/>
    </row>
    <row r="29" spans="1:25" x14ac:dyDescent="0.25">
      <c r="A29" s="125"/>
      <c r="B29" s="181" t="s">
        <v>33</v>
      </c>
      <c r="C29" s="78">
        <v>0</v>
      </c>
      <c r="D29" s="82">
        <v>0</v>
      </c>
      <c r="E29" s="78">
        <v>0</v>
      </c>
      <c r="F29" s="82">
        <v>0</v>
      </c>
      <c r="G29" s="78">
        <v>0</v>
      </c>
      <c r="H29" s="83">
        <v>0</v>
      </c>
      <c r="J29" s="320" t="s">
        <v>122</v>
      </c>
      <c r="K29" s="319" t="s">
        <v>136</v>
      </c>
      <c r="L29" s="636"/>
      <c r="M29" s="847" t="s">
        <v>712</v>
      </c>
      <c r="N29" s="847"/>
      <c r="O29" s="824" t="s">
        <v>16</v>
      </c>
      <c r="P29" s="825"/>
      <c r="Q29" s="824" t="s">
        <v>17</v>
      </c>
      <c r="R29" s="825"/>
      <c r="S29" s="824" t="s">
        <v>25</v>
      </c>
      <c r="T29" s="849"/>
      <c r="U29" s="636"/>
      <c r="V29" s="2"/>
      <c r="W29" s="2"/>
      <c r="X29" s="636"/>
    </row>
    <row r="30" spans="1:25" ht="15" customHeight="1" x14ac:dyDescent="0.25">
      <c r="A30" s="124" t="s">
        <v>21</v>
      </c>
      <c r="B30" s="178" t="s">
        <v>45</v>
      </c>
      <c r="C30" s="70">
        <v>155</v>
      </c>
      <c r="D30" s="79">
        <v>0.47692307692307695</v>
      </c>
      <c r="E30" s="70">
        <v>20</v>
      </c>
      <c r="F30" s="79">
        <v>0.2</v>
      </c>
      <c r="G30" s="70">
        <v>175</v>
      </c>
      <c r="H30" s="77">
        <v>0.41176470588235292</v>
      </c>
      <c r="I30" s="6"/>
      <c r="J30" s="320" t="s">
        <v>123</v>
      </c>
      <c r="K30" s="324" t="s">
        <v>137</v>
      </c>
      <c r="L30" s="309"/>
      <c r="M30" s="847"/>
      <c r="N30" s="847"/>
      <c r="O30" s="816" t="s">
        <v>26</v>
      </c>
      <c r="P30" s="818" t="s">
        <v>707</v>
      </c>
      <c r="Q30" s="816" t="s">
        <v>26</v>
      </c>
      <c r="R30" s="818" t="s">
        <v>707</v>
      </c>
      <c r="S30" s="816" t="s">
        <v>26</v>
      </c>
      <c r="T30" s="818" t="s">
        <v>707</v>
      </c>
      <c r="W30" s="326"/>
      <c r="X30" s="348"/>
      <c r="Y30" s="170"/>
    </row>
    <row r="31" spans="1:25" s="170" customFormat="1" ht="15" customHeight="1" x14ac:dyDescent="0.25">
      <c r="A31" s="124"/>
      <c r="B31" s="179" t="s">
        <v>46</v>
      </c>
      <c r="C31" s="71">
        <v>170</v>
      </c>
      <c r="D31" s="80">
        <v>0.52307692307692311</v>
      </c>
      <c r="E31" s="71">
        <v>80</v>
      </c>
      <c r="F31" s="80">
        <v>0.8</v>
      </c>
      <c r="G31" s="71">
        <v>250</v>
      </c>
      <c r="H31" s="81">
        <v>0.58823529411764708</v>
      </c>
      <c r="I31" s="136"/>
      <c r="J31" s="320" t="s">
        <v>123</v>
      </c>
      <c r="K31" s="324" t="s">
        <v>138</v>
      </c>
      <c r="L31" s="136"/>
      <c r="M31" s="848"/>
      <c r="N31" s="848"/>
      <c r="O31" s="817"/>
      <c r="P31" s="819"/>
      <c r="Q31" s="817"/>
      <c r="R31" s="819"/>
      <c r="S31" s="817"/>
      <c r="T31" s="819"/>
      <c r="U31" s="136"/>
      <c r="V31" s="322" t="s">
        <v>191</v>
      </c>
      <c r="W31" s="322" t="s">
        <v>192</v>
      </c>
      <c r="X31" s="309"/>
      <c r="Y31" s="136"/>
    </row>
    <row r="32" spans="1:25" ht="15" customHeight="1" x14ac:dyDescent="0.25">
      <c r="A32" s="125"/>
      <c r="B32" s="181" t="s">
        <v>32</v>
      </c>
      <c r="C32" s="78">
        <v>0</v>
      </c>
      <c r="D32" s="82">
        <v>0</v>
      </c>
      <c r="E32" s="78">
        <v>0</v>
      </c>
      <c r="F32" s="82">
        <v>0</v>
      </c>
      <c r="G32" s="78">
        <v>0</v>
      </c>
      <c r="H32" s="83">
        <v>0</v>
      </c>
      <c r="J32" s="320" t="s">
        <v>123</v>
      </c>
      <c r="K32" s="324" t="s">
        <v>139</v>
      </c>
      <c r="M32" s="387" t="s">
        <v>105</v>
      </c>
      <c r="N32" s="152"/>
      <c r="O32" s="155">
        <v>0</v>
      </c>
      <c r="P32" s="156">
        <v>0</v>
      </c>
      <c r="Q32" s="93">
        <v>0</v>
      </c>
      <c r="R32" s="156">
        <v>0</v>
      </c>
      <c r="S32" s="157">
        <v>0</v>
      </c>
      <c r="T32" s="156">
        <v>0</v>
      </c>
      <c r="V32" s="316" t="s">
        <v>432</v>
      </c>
      <c r="W32" s="316" t="s">
        <v>148</v>
      </c>
      <c r="X32" s="326"/>
    </row>
    <row r="33" spans="1:25" ht="15" customHeight="1" x14ac:dyDescent="0.25">
      <c r="A33" s="124" t="s">
        <v>34</v>
      </c>
      <c r="B33" s="178" t="s">
        <v>20</v>
      </c>
      <c r="C33" s="70">
        <v>40</v>
      </c>
      <c r="D33" s="79">
        <v>0.123</v>
      </c>
      <c r="E33" s="70">
        <v>15</v>
      </c>
      <c r="F33" s="79">
        <v>0.15</v>
      </c>
      <c r="G33" s="70">
        <v>55</v>
      </c>
      <c r="H33" s="77">
        <v>0.129</v>
      </c>
      <c r="J33" s="320" t="s">
        <v>124</v>
      </c>
      <c r="K33" s="324" t="s">
        <v>140</v>
      </c>
      <c r="M33" s="361" t="s">
        <v>360</v>
      </c>
      <c r="N33" s="159"/>
      <c r="O33" s="153">
        <v>0</v>
      </c>
      <c r="P33" s="72">
        <v>0</v>
      </c>
      <c r="Q33" s="71">
        <v>0</v>
      </c>
      <c r="R33" s="72">
        <v>0</v>
      </c>
      <c r="S33" s="73">
        <v>0</v>
      </c>
      <c r="T33" s="72">
        <v>0</v>
      </c>
      <c r="V33" s="316" t="s">
        <v>432</v>
      </c>
      <c r="W33" s="316" t="s">
        <v>149</v>
      </c>
    </row>
    <row r="34" spans="1:25" ht="15" customHeight="1" x14ac:dyDescent="0.25">
      <c r="A34" s="125"/>
      <c r="B34" s="181" t="s">
        <v>24</v>
      </c>
      <c r="C34" s="78">
        <v>285</v>
      </c>
      <c r="D34" s="82">
        <v>0.877</v>
      </c>
      <c r="E34" s="78">
        <v>85</v>
      </c>
      <c r="F34" s="82">
        <v>0.85</v>
      </c>
      <c r="G34" s="78">
        <v>370</v>
      </c>
      <c r="H34" s="83">
        <v>0.871</v>
      </c>
      <c r="J34" s="320" t="s">
        <v>124</v>
      </c>
      <c r="K34" s="324" t="s">
        <v>52</v>
      </c>
      <c r="M34" s="361" t="s">
        <v>85</v>
      </c>
      <c r="N34" s="159"/>
      <c r="O34" s="153">
        <v>0</v>
      </c>
      <c r="P34" s="72">
        <v>0</v>
      </c>
      <c r="Q34" s="71">
        <v>0</v>
      </c>
      <c r="R34" s="72">
        <v>0</v>
      </c>
      <c r="S34" s="73">
        <v>0</v>
      </c>
      <c r="T34" s="72">
        <v>0</v>
      </c>
      <c r="U34" s="170"/>
      <c r="V34" s="316" t="s">
        <v>432</v>
      </c>
      <c r="W34" s="316" t="s">
        <v>150</v>
      </c>
    </row>
    <row r="35" spans="1:25" ht="15" customHeight="1" x14ac:dyDescent="0.25">
      <c r="A35" s="124" t="s">
        <v>83</v>
      </c>
      <c r="B35" s="178" t="s">
        <v>723</v>
      </c>
      <c r="C35" s="70">
        <v>30</v>
      </c>
      <c r="D35" s="94">
        <v>9.5238095238095233E-2</v>
      </c>
      <c r="E35" s="70">
        <v>15</v>
      </c>
      <c r="F35" s="94">
        <v>0.15</v>
      </c>
      <c r="G35" s="70">
        <v>45</v>
      </c>
      <c r="H35" s="77">
        <v>0.1111111111111111</v>
      </c>
      <c r="I35" s="6"/>
      <c r="J35" s="320" t="s">
        <v>125</v>
      </c>
      <c r="K35" s="324" t="s">
        <v>180</v>
      </c>
      <c r="L35" s="170"/>
      <c r="M35" s="361" t="s">
        <v>361</v>
      </c>
      <c r="N35" s="159"/>
      <c r="O35" s="153">
        <v>0</v>
      </c>
      <c r="P35" s="72">
        <v>0</v>
      </c>
      <c r="Q35" s="71">
        <v>0</v>
      </c>
      <c r="R35" s="72">
        <v>0</v>
      </c>
      <c r="S35" s="73">
        <v>0</v>
      </c>
      <c r="T35" s="72">
        <v>0</v>
      </c>
      <c r="V35" s="316" t="s">
        <v>432</v>
      </c>
      <c r="W35" s="316" t="s">
        <v>151</v>
      </c>
    </row>
    <row r="36" spans="1:25" ht="15" customHeight="1" x14ac:dyDescent="0.25">
      <c r="A36" s="124" t="s">
        <v>84</v>
      </c>
      <c r="B36" s="176" t="s">
        <v>35</v>
      </c>
      <c r="C36" s="93">
        <v>25</v>
      </c>
      <c r="D36" s="94">
        <v>7.9365079365079361E-2</v>
      </c>
      <c r="E36" s="93">
        <v>25</v>
      </c>
      <c r="F36" s="94">
        <v>0.25</v>
      </c>
      <c r="G36" s="93">
        <v>25</v>
      </c>
      <c r="H36" s="95">
        <v>6.1728395061728392E-2</v>
      </c>
      <c r="J36" s="320" t="s">
        <v>125</v>
      </c>
      <c r="K36" s="324" t="s">
        <v>141</v>
      </c>
      <c r="M36" s="361" t="s">
        <v>362</v>
      </c>
      <c r="N36" s="159"/>
      <c r="O36" s="153">
        <v>0</v>
      </c>
      <c r="P36" s="72">
        <v>0</v>
      </c>
      <c r="Q36" s="71">
        <v>0</v>
      </c>
      <c r="R36" s="72">
        <v>0</v>
      </c>
      <c r="S36" s="73">
        <v>0</v>
      </c>
      <c r="T36" s="72">
        <v>0</v>
      </c>
      <c r="V36" s="316" t="s">
        <v>432</v>
      </c>
      <c r="W36" s="316" t="s">
        <v>358</v>
      </c>
      <c r="X36" s="170"/>
    </row>
    <row r="37" spans="1:25" ht="15" customHeight="1" x14ac:dyDescent="0.25">
      <c r="A37" s="124"/>
      <c r="B37" s="179" t="s">
        <v>36</v>
      </c>
      <c r="C37" s="71">
        <v>65</v>
      </c>
      <c r="D37" s="80">
        <v>0.20634920634920634</v>
      </c>
      <c r="E37" s="71">
        <v>15</v>
      </c>
      <c r="F37" s="94">
        <v>0.15</v>
      </c>
      <c r="G37" s="71">
        <v>65</v>
      </c>
      <c r="H37" s="81">
        <v>0.16049382716049382</v>
      </c>
      <c r="J37" s="320" t="s">
        <v>125</v>
      </c>
      <c r="K37" s="324" t="s">
        <v>142</v>
      </c>
      <c r="M37" s="361" t="s">
        <v>90</v>
      </c>
      <c r="N37" s="159"/>
      <c r="O37" s="153">
        <v>0</v>
      </c>
      <c r="P37" s="72">
        <v>0</v>
      </c>
      <c r="Q37" s="71">
        <v>0</v>
      </c>
      <c r="R37" s="72">
        <v>0</v>
      </c>
      <c r="S37" s="73">
        <v>0</v>
      </c>
      <c r="T37" s="72">
        <v>0</v>
      </c>
      <c r="V37" s="316" t="s">
        <v>432</v>
      </c>
      <c r="W37" s="316" t="s">
        <v>152</v>
      </c>
    </row>
    <row r="38" spans="1:25" ht="15" customHeight="1" x14ac:dyDescent="0.25">
      <c r="A38" s="124"/>
      <c r="B38" s="179" t="s">
        <v>37</v>
      </c>
      <c r="C38" s="71">
        <v>75</v>
      </c>
      <c r="D38" s="80">
        <v>0.23809523809523808</v>
      </c>
      <c r="E38" s="71">
        <v>5</v>
      </c>
      <c r="F38" s="94">
        <v>0.05</v>
      </c>
      <c r="G38" s="71">
        <v>80</v>
      </c>
      <c r="H38" s="81">
        <v>0.19753086419753085</v>
      </c>
      <c r="J38" s="320" t="s">
        <v>125</v>
      </c>
      <c r="K38" s="324" t="s">
        <v>143</v>
      </c>
      <c r="M38" s="361" t="s">
        <v>106</v>
      </c>
      <c r="N38" s="159"/>
      <c r="O38" s="153">
        <v>0</v>
      </c>
      <c r="P38" s="72">
        <v>0</v>
      </c>
      <c r="Q38" s="71">
        <v>0</v>
      </c>
      <c r="R38" s="72">
        <v>0</v>
      </c>
      <c r="S38" s="73">
        <v>0</v>
      </c>
      <c r="T38" s="72">
        <v>0</v>
      </c>
      <c r="V38" s="316" t="s">
        <v>432</v>
      </c>
      <c r="W38" s="316" t="s">
        <v>153</v>
      </c>
    </row>
    <row r="39" spans="1:25" ht="15" customHeight="1" x14ac:dyDescent="0.25">
      <c r="A39" s="124"/>
      <c r="B39" s="179" t="s">
        <v>719</v>
      </c>
      <c r="C39" s="90">
        <v>110</v>
      </c>
      <c r="D39" s="91">
        <v>0.34920634920634919</v>
      </c>
      <c r="E39" s="90">
        <v>40</v>
      </c>
      <c r="F39" s="94">
        <v>0.4</v>
      </c>
      <c r="G39" s="90">
        <v>145</v>
      </c>
      <c r="H39" s="92">
        <v>0.35802469135802467</v>
      </c>
      <c r="J39" s="320" t="s">
        <v>125</v>
      </c>
      <c r="K39" s="325" t="s">
        <v>144</v>
      </c>
      <c r="M39" s="361" t="s">
        <v>86</v>
      </c>
      <c r="N39" s="159"/>
      <c r="O39" s="153">
        <v>0</v>
      </c>
      <c r="P39" s="72">
        <v>0</v>
      </c>
      <c r="Q39" s="71">
        <v>0</v>
      </c>
      <c r="R39" s="72">
        <v>0</v>
      </c>
      <c r="S39" s="73">
        <v>0</v>
      </c>
      <c r="T39" s="72">
        <v>0</v>
      </c>
      <c r="V39" s="316" t="s">
        <v>432</v>
      </c>
      <c r="W39" s="316" t="s">
        <v>154</v>
      </c>
    </row>
    <row r="40" spans="1:25" ht="15" customHeight="1" x14ac:dyDescent="0.25">
      <c r="A40" s="125"/>
      <c r="B40" s="181" t="s">
        <v>82</v>
      </c>
      <c r="C40" s="84">
        <v>10</v>
      </c>
      <c r="D40" s="85">
        <v>3.1746031746031744E-2</v>
      </c>
      <c r="E40" s="84">
        <v>0</v>
      </c>
      <c r="F40" s="784">
        <v>0</v>
      </c>
      <c r="G40" s="84">
        <v>45</v>
      </c>
      <c r="H40" s="86">
        <v>0.1111111111111111</v>
      </c>
      <c r="I40" s="147"/>
      <c r="J40" s="320" t="s">
        <v>125</v>
      </c>
      <c r="K40" s="325" t="s">
        <v>145</v>
      </c>
      <c r="M40" s="361" t="s">
        <v>108</v>
      </c>
      <c r="N40" s="159"/>
      <c r="O40" s="153">
        <v>0</v>
      </c>
      <c r="P40" s="72">
        <v>0</v>
      </c>
      <c r="Q40" s="71">
        <v>0</v>
      </c>
      <c r="R40" s="72">
        <v>0</v>
      </c>
      <c r="S40" s="73">
        <v>0</v>
      </c>
      <c r="T40" s="72">
        <v>0</v>
      </c>
      <c r="U40" s="147"/>
      <c r="V40" s="316" t="s">
        <v>432</v>
      </c>
      <c r="W40" s="316" t="s">
        <v>155</v>
      </c>
    </row>
    <row r="41" spans="1:25" ht="15" customHeight="1" x14ac:dyDescent="0.25">
      <c r="A41" s="124" t="s">
        <v>38</v>
      </c>
      <c r="B41" s="182" t="s">
        <v>344</v>
      </c>
      <c r="C41" s="163">
        <v>315</v>
      </c>
      <c r="D41" s="164">
        <v>0.98</v>
      </c>
      <c r="E41" s="163">
        <v>100</v>
      </c>
      <c r="F41" s="164">
        <v>1</v>
      </c>
      <c r="G41" s="163">
        <v>415</v>
      </c>
      <c r="H41" s="165">
        <v>0.97647058823529409</v>
      </c>
      <c r="I41" s="6"/>
      <c r="J41" s="320" t="s">
        <v>692</v>
      </c>
      <c r="K41" s="325" t="s">
        <v>356</v>
      </c>
      <c r="M41" s="361" t="s">
        <v>89</v>
      </c>
      <c r="N41" s="159"/>
      <c r="O41" s="153">
        <v>0</v>
      </c>
      <c r="P41" s="72">
        <v>0</v>
      </c>
      <c r="Q41" s="71">
        <v>0</v>
      </c>
      <c r="R41" s="72">
        <v>0</v>
      </c>
      <c r="S41" s="73">
        <v>0</v>
      </c>
      <c r="T41" s="72">
        <v>0</v>
      </c>
      <c r="U41" s="147"/>
      <c r="V41" s="316" t="s">
        <v>432</v>
      </c>
      <c r="W41" s="316" t="s">
        <v>156</v>
      </c>
    </row>
    <row r="42" spans="1:25" ht="15" customHeight="1" x14ac:dyDescent="0.25">
      <c r="A42" s="124"/>
      <c r="B42" s="182" t="s">
        <v>345</v>
      </c>
      <c r="C42" s="163">
        <v>0</v>
      </c>
      <c r="D42" s="164">
        <v>0</v>
      </c>
      <c r="E42" s="163">
        <v>0</v>
      </c>
      <c r="F42" s="164">
        <v>0</v>
      </c>
      <c r="G42" s="163">
        <v>0</v>
      </c>
      <c r="H42" s="165">
        <v>0</v>
      </c>
      <c r="I42" s="348"/>
      <c r="J42" s="320" t="s">
        <v>692</v>
      </c>
      <c r="K42" s="325" t="s">
        <v>52</v>
      </c>
      <c r="M42" s="361" t="s">
        <v>92</v>
      </c>
      <c r="N42" s="159"/>
      <c r="O42" s="153">
        <v>0</v>
      </c>
      <c r="P42" s="72">
        <v>0</v>
      </c>
      <c r="Q42" s="71">
        <v>0</v>
      </c>
      <c r="R42" s="72">
        <v>0</v>
      </c>
      <c r="S42" s="73">
        <v>0</v>
      </c>
      <c r="T42" s="72">
        <v>0</v>
      </c>
      <c r="U42" s="147"/>
      <c r="V42" s="316" t="s">
        <v>432</v>
      </c>
      <c r="W42" s="316" t="s">
        <v>157</v>
      </c>
    </row>
    <row r="43" spans="1:25" ht="15" customHeight="1" x14ac:dyDescent="0.25">
      <c r="A43" s="124"/>
      <c r="B43" s="182" t="s">
        <v>346</v>
      </c>
      <c r="C43" s="163">
        <v>0</v>
      </c>
      <c r="D43" s="164">
        <v>2E-3</v>
      </c>
      <c r="E43" s="163">
        <v>0</v>
      </c>
      <c r="F43" s="164">
        <v>0</v>
      </c>
      <c r="G43" s="163">
        <v>0</v>
      </c>
      <c r="H43" s="165">
        <v>0</v>
      </c>
      <c r="I43" s="348"/>
      <c r="J43" s="320" t="s">
        <v>692</v>
      </c>
      <c r="K43" s="325" t="s">
        <v>357</v>
      </c>
      <c r="M43" s="361" t="s">
        <v>91</v>
      </c>
      <c r="N43" s="159"/>
      <c r="O43" s="153">
        <v>0</v>
      </c>
      <c r="P43" s="72">
        <v>0</v>
      </c>
      <c r="Q43" s="71">
        <v>0</v>
      </c>
      <c r="R43" s="72">
        <v>0</v>
      </c>
      <c r="S43" s="73">
        <v>0</v>
      </c>
      <c r="T43" s="72">
        <v>0</v>
      </c>
      <c r="U43" s="147"/>
      <c r="V43" s="316" t="s">
        <v>432</v>
      </c>
      <c r="W43" s="316" t="s">
        <v>158</v>
      </c>
    </row>
    <row r="44" spans="1:25" ht="15" customHeight="1" x14ac:dyDescent="0.25">
      <c r="A44" s="124"/>
      <c r="B44" s="182" t="s">
        <v>347</v>
      </c>
      <c r="C44" s="163">
        <v>0</v>
      </c>
      <c r="D44" s="164">
        <v>2E-3</v>
      </c>
      <c r="E44" s="163">
        <v>0</v>
      </c>
      <c r="F44" s="164">
        <v>0</v>
      </c>
      <c r="G44" s="163">
        <v>0</v>
      </c>
      <c r="H44" s="165">
        <v>0</v>
      </c>
      <c r="I44" s="348"/>
      <c r="J44" s="320" t="s">
        <v>692</v>
      </c>
      <c r="K44" s="325" t="s">
        <v>132</v>
      </c>
      <c r="M44" s="361" t="s">
        <v>363</v>
      </c>
      <c r="N44" s="159"/>
      <c r="O44" s="153">
        <v>0</v>
      </c>
      <c r="P44" s="72">
        <v>0</v>
      </c>
      <c r="Q44" s="71">
        <v>0</v>
      </c>
      <c r="R44" s="72">
        <v>0</v>
      </c>
      <c r="S44" s="73">
        <v>0</v>
      </c>
      <c r="T44" s="72">
        <v>0</v>
      </c>
      <c r="U44" s="147"/>
      <c r="V44" s="316" t="s">
        <v>432</v>
      </c>
      <c r="W44" s="316" t="s">
        <v>159</v>
      </c>
      <c r="Y44" s="170"/>
    </row>
    <row r="45" spans="1:25" s="170" customFormat="1" ht="15" customHeight="1" x14ac:dyDescent="0.25">
      <c r="A45" s="124"/>
      <c r="B45" s="179" t="s">
        <v>39</v>
      </c>
      <c r="C45" s="90">
        <v>5</v>
      </c>
      <c r="D45" s="91">
        <v>5.0000000000000001E-3</v>
      </c>
      <c r="E45" s="90">
        <v>0</v>
      </c>
      <c r="F45" s="91">
        <v>0</v>
      </c>
      <c r="G45" s="90">
        <v>5</v>
      </c>
      <c r="H45" s="92">
        <v>1.1764705882352941E-2</v>
      </c>
      <c r="I45" s="136"/>
      <c r="J45" s="320" t="s">
        <v>692</v>
      </c>
      <c r="K45" s="325" t="s">
        <v>146</v>
      </c>
      <c r="L45" s="136"/>
      <c r="M45" s="361" t="s">
        <v>41</v>
      </c>
      <c r="N45" s="159"/>
      <c r="O45" s="153">
        <v>0</v>
      </c>
      <c r="P45" s="72">
        <v>0</v>
      </c>
      <c r="Q45" s="71">
        <v>0</v>
      </c>
      <c r="R45" s="72">
        <v>0</v>
      </c>
      <c r="S45" s="73">
        <v>0</v>
      </c>
      <c r="T45" s="72">
        <v>0</v>
      </c>
      <c r="U45" s="147"/>
      <c r="V45" s="316" t="s">
        <v>432</v>
      </c>
      <c r="W45" s="316" t="s">
        <v>160</v>
      </c>
      <c r="X45" s="136"/>
      <c r="Y45" s="136"/>
    </row>
    <row r="46" spans="1:25" ht="15" customHeight="1" x14ac:dyDescent="0.25">
      <c r="A46" s="125"/>
      <c r="B46" s="181" t="s">
        <v>40</v>
      </c>
      <c r="C46" s="84">
        <v>5</v>
      </c>
      <c r="D46" s="85">
        <v>5.0000000000000001E-3</v>
      </c>
      <c r="E46" s="84">
        <v>0</v>
      </c>
      <c r="F46" s="85">
        <v>0</v>
      </c>
      <c r="G46" s="84">
        <v>5</v>
      </c>
      <c r="H46" s="86">
        <v>1.1764705882352941E-2</v>
      </c>
      <c r="J46" s="320" t="s">
        <v>692</v>
      </c>
      <c r="K46" s="325" t="s">
        <v>147</v>
      </c>
      <c r="M46" s="361" t="s">
        <v>88</v>
      </c>
      <c r="N46" s="159"/>
      <c r="O46" s="153">
        <v>135</v>
      </c>
      <c r="P46" s="72">
        <v>0.41538461538461541</v>
      </c>
      <c r="Q46" s="71">
        <v>0</v>
      </c>
      <c r="R46" s="72">
        <v>0</v>
      </c>
      <c r="S46" s="73">
        <v>135</v>
      </c>
      <c r="T46" s="72">
        <v>0.31764705882352939</v>
      </c>
      <c r="U46" s="6"/>
      <c r="V46" s="316" t="s">
        <v>432</v>
      </c>
      <c r="W46" s="316" t="s">
        <v>161</v>
      </c>
    </row>
    <row r="47" spans="1:25" ht="15" customHeight="1" x14ac:dyDescent="0.25">
      <c r="A47" s="124" t="s">
        <v>29</v>
      </c>
      <c r="B47" s="182">
        <v>1</v>
      </c>
      <c r="C47" s="93">
        <v>5</v>
      </c>
      <c r="D47" s="94">
        <v>5.3999999999999999E-2</v>
      </c>
      <c r="E47" s="93">
        <v>20</v>
      </c>
      <c r="F47" s="94">
        <v>0.4</v>
      </c>
      <c r="G47" s="93">
        <v>25</v>
      </c>
      <c r="H47" s="95">
        <v>0.1388888888888889</v>
      </c>
      <c r="I47" s="6"/>
      <c r="J47" s="320" t="s">
        <v>194</v>
      </c>
      <c r="K47" s="324" t="s">
        <v>181</v>
      </c>
      <c r="M47" s="361" t="s">
        <v>364</v>
      </c>
      <c r="N47" s="159"/>
      <c r="O47" s="153">
        <v>0</v>
      </c>
      <c r="P47" s="72">
        <v>0</v>
      </c>
      <c r="Q47" s="71">
        <v>0</v>
      </c>
      <c r="R47" s="72">
        <v>0</v>
      </c>
      <c r="S47" s="73">
        <v>0</v>
      </c>
      <c r="T47" s="72">
        <v>0</v>
      </c>
      <c r="U47" s="147"/>
      <c r="V47" s="316" t="s">
        <v>432</v>
      </c>
      <c r="W47" s="316" t="s">
        <v>162</v>
      </c>
    </row>
    <row r="48" spans="1:25" ht="15" customHeight="1" x14ac:dyDescent="0.25">
      <c r="A48" s="124" t="s">
        <v>386</v>
      </c>
      <c r="B48" s="179">
        <v>2</v>
      </c>
      <c r="C48" s="71">
        <v>10</v>
      </c>
      <c r="D48" s="80">
        <v>6.9000000000000006E-2</v>
      </c>
      <c r="E48" s="93">
        <v>10</v>
      </c>
      <c r="F48" s="80">
        <v>0.2</v>
      </c>
      <c r="G48" s="71">
        <v>20</v>
      </c>
      <c r="H48" s="81">
        <v>0.1111111111111111</v>
      </c>
      <c r="I48" s="386"/>
      <c r="J48" s="320" t="s">
        <v>194</v>
      </c>
      <c r="K48" s="324" t="s">
        <v>182</v>
      </c>
      <c r="M48" s="361" t="s">
        <v>87</v>
      </c>
      <c r="N48" s="159"/>
      <c r="O48" s="153">
        <v>0</v>
      </c>
      <c r="P48" s="72">
        <v>0</v>
      </c>
      <c r="Q48" s="71">
        <v>0</v>
      </c>
      <c r="R48" s="72">
        <v>0</v>
      </c>
      <c r="S48" s="73">
        <v>0</v>
      </c>
      <c r="T48" s="72">
        <v>0</v>
      </c>
      <c r="U48" s="170"/>
      <c r="V48" s="316" t="s">
        <v>432</v>
      </c>
      <c r="W48" s="316" t="s">
        <v>163</v>
      </c>
    </row>
    <row r="49" spans="1:25" ht="15" customHeight="1" x14ac:dyDescent="0.25">
      <c r="A49" s="124"/>
      <c r="B49" s="179">
        <v>3</v>
      </c>
      <c r="C49" s="71">
        <v>25</v>
      </c>
      <c r="D49" s="80">
        <v>0.17699999999999999</v>
      </c>
      <c r="E49" s="93">
        <v>5</v>
      </c>
      <c r="F49" s="80">
        <v>0.1</v>
      </c>
      <c r="G49" s="71">
        <v>30</v>
      </c>
      <c r="H49" s="81">
        <v>0.16666666666666666</v>
      </c>
      <c r="I49" s="386"/>
      <c r="J49" s="320" t="s">
        <v>194</v>
      </c>
      <c r="K49" s="324" t="s">
        <v>183</v>
      </c>
      <c r="L49" s="170"/>
      <c r="M49" s="361" t="s">
        <v>365</v>
      </c>
      <c r="N49" s="159"/>
      <c r="O49" s="153">
        <v>0</v>
      </c>
      <c r="P49" s="72">
        <v>0</v>
      </c>
      <c r="Q49" s="71">
        <v>0</v>
      </c>
      <c r="R49" s="72">
        <v>0</v>
      </c>
      <c r="S49" s="73">
        <v>0</v>
      </c>
      <c r="T49" s="72">
        <v>0</v>
      </c>
      <c r="U49" s="147"/>
      <c r="V49" s="316" t="s">
        <v>432</v>
      </c>
      <c r="W49" s="316" t="s">
        <v>164</v>
      </c>
    </row>
    <row r="50" spans="1:25" ht="15" customHeight="1" x14ac:dyDescent="0.25">
      <c r="A50" s="124"/>
      <c r="B50" s="179">
        <v>4</v>
      </c>
      <c r="C50" s="71">
        <v>35</v>
      </c>
      <c r="D50" s="80">
        <v>0.28499999999999998</v>
      </c>
      <c r="E50" s="93">
        <v>5</v>
      </c>
      <c r="F50" s="80">
        <v>0.1</v>
      </c>
      <c r="G50" s="71">
        <v>40</v>
      </c>
      <c r="H50" s="81">
        <v>0.22222222222222221</v>
      </c>
      <c r="I50" s="386"/>
      <c r="J50" s="320" t="s">
        <v>194</v>
      </c>
      <c r="K50" s="324" t="s">
        <v>184</v>
      </c>
      <c r="M50" s="361" t="s">
        <v>93</v>
      </c>
      <c r="N50" s="158"/>
      <c r="O50" s="73">
        <v>0</v>
      </c>
      <c r="P50" s="72">
        <v>0</v>
      </c>
      <c r="Q50" s="71">
        <v>0</v>
      </c>
      <c r="R50" s="72">
        <v>0</v>
      </c>
      <c r="S50" s="73">
        <v>0</v>
      </c>
      <c r="T50" s="72">
        <v>0</v>
      </c>
      <c r="U50" s="147"/>
      <c r="V50" s="316" t="s">
        <v>432</v>
      </c>
      <c r="W50" s="316" t="s">
        <v>165</v>
      </c>
      <c r="X50" s="170"/>
    </row>
    <row r="51" spans="1:25" ht="15" customHeight="1" x14ac:dyDescent="0.25">
      <c r="A51" s="125"/>
      <c r="B51" s="181">
        <v>5</v>
      </c>
      <c r="C51" s="78">
        <v>55</v>
      </c>
      <c r="D51" s="82">
        <v>0.41499999999999998</v>
      </c>
      <c r="E51" s="93">
        <v>10</v>
      </c>
      <c r="F51" s="82">
        <v>0.2</v>
      </c>
      <c r="G51" s="78">
        <v>65</v>
      </c>
      <c r="H51" s="83">
        <v>0.3611111111111111</v>
      </c>
      <c r="I51" s="386"/>
      <c r="J51" s="320" t="s">
        <v>194</v>
      </c>
      <c r="K51" s="324" t="s">
        <v>185</v>
      </c>
      <c r="M51" s="361" t="s">
        <v>96</v>
      </c>
      <c r="N51" s="159"/>
      <c r="O51" s="153">
        <v>0</v>
      </c>
      <c r="P51" s="72">
        <v>0</v>
      </c>
      <c r="Q51" s="71">
        <v>0</v>
      </c>
      <c r="R51" s="72">
        <v>0</v>
      </c>
      <c r="S51" s="73">
        <v>0</v>
      </c>
      <c r="T51" s="72">
        <v>0</v>
      </c>
      <c r="U51" s="147"/>
      <c r="V51" s="316" t="s">
        <v>432</v>
      </c>
      <c r="W51" s="316" t="s">
        <v>166</v>
      </c>
    </row>
    <row r="52" spans="1:25" ht="15" customHeight="1" x14ac:dyDescent="0.25">
      <c r="A52" s="119" t="s">
        <v>110</v>
      </c>
      <c r="B52" s="178">
        <v>1</v>
      </c>
      <c r="C52" s="70">
        <v>15</v>
      </c>
      <c r="D52" s="79">
        <v>4.8387096774193547E-2</v>
      </c>
      <c r="E52" s="70">
        <v>5</v>
      </c>
      <c r="F52" s="79">
        <v>0.05</v>
      </c>
      <c r="G52" s="70">
        <v>20</v>
      </c>
      <c r="H52" s="77">
        <v>4.878048780487805E-2</v>
      </c>
      <c r="I52" s="6"/>
      <c r="J52" s="320" t="s">
        <v>195</v>
      </c>
      <c r="K52" s="324" t="s">
        <v>181</v>
      </c>
      <c r="M52" s="361" t="s">
        <v>94</v>
      </c>
      <c r="N52" s="159"/>
      <c r="O52" s="153">
        <v>0</v>
      </c>
      <c r="P52" s="72">
        <v>0</v>
      </c>
      <c r="Q52" s="71">
        <v>0</v>
      </c>
      <c r="R52" s="72">
        <v>0</v>
      </c>
      <c r="S52" s="73">
        <v>0</v>
      </c>
      <c r="T52" s="72">
        <v>0</v>
      </c>
      <c r="V52" s="316" t="s">
        <v>432</v>
      </c>
      <c r="W52" s="316" t="s">
        <v>167</v>
      </c>
    </row>
    <row r="53" spans="1:25" ht="15" customHeight="1" x14ac:dyDescent="0.25">
      <c r="A53" s="119" t="s">
        <v>386</v>
      </c>
      <c r="B53" s="179">
        <v>2</v>
      </c>
      <c r="C53" s="71">
        <v>30</v>
      </c>
      <c r="D53" s="80">
        <v>9.6774193548387094E-2</v>
      </c>
      <c r="E53" s="71">
        <v>10</v>
      </c>
      <c r="F53" s="80">
        <v>0.1</v>
      </c>
      <c r="G53" s="71">
        <v>40</v>
      </c>
      <c r="H53" s="81">
        <v>9.7560975609756101E-2</v>
      </c>
      <c r="I53" s="386"/>
      <c r="J53" s="320" t="s">
        <v>195</v>
      </c>
      <c r="K53" s="324" t="s">
        <v>182</v>
      </c>
      <c r="M53" s="361" t="s">
        <v>95</v>
      </c>
      <c r="N53" s="159"/>
      <c r="O53" s="153">
        <v>0</v>
      </c>
      <c r="P53" s="72">
        <v>0</v>
      </c>
      <c r="Q53" s="71">
        <v>0</v>
      </c>
      <c r="R53" s="72">
        <v>0</v>
      </c>
      <c r="S53" s="73">
        <v>0</v>
      </c>
      <c r="T53" s="72">
        <v>0</v>
      </c>
      <c r="V53" s="316" t="s">
        <v>432</v>
      </c>
      <c r="W53" s="316" t="s">
        <v>168</v>
      </c>
    </row>
    <row r="54" spans="1:25" ht="15" customHeight="1" x14ac:dyDescent="0.25">
      <c r="A54" s="119"/>
      <c r="B54" s="179">
        <v>3</v>
      </c>
      <c r="C54" s="71">
        <v>60</v>
      </c>
      <c r="D54" s="80">
        <v>0.19354838709677419</v>
      </c>
      <c r="E54" s="71">
        <v>20</v>
      </c>
      <c r="F54" s="80">
        <v>0.2</v>
      </c>
      <c r="G54" s="71">
        <v>80</v>
      </c>
      <c r="H54" s="81">
        <v>0.1951219512195122</v>
      </c>
      <c r="I54" s="386"/>
      <c r="J54" s="320" t="s">
        <v>195</v>
      </c>
      <c r="K54" s="324" t="s">
        <v>183</v>
      </c>
      <c r="M54" s="361" t="s">
        <v>98</v>
      </c>
      <c r="N54" s="159"/>
      <c r="O54" s="153">
        <v>0</v>
      </c>
      <c r="P54" s="72">
        <v>0</v>
      </c>
      <c r="Q54" s="71">
        <v>0</v>
      </c>
      <c r="R54" s="72">
        <v>0</v>
      </c>
      <c r="S54" s="73">
        <v>0</v>
      </c>
      <c r="T54" s="72">
        <v>0</v>
      </c>
      <c r="V54" s="316" t="s">
        <v>432</v>
      </c>
      <c r="W54" s="316" t="s">
        <v>169</v>
      </c>
    </row>
    <row r="55" spans="1:25" ht="15" customHeight="1" x14ac:dyDescent="0.25">
      <c r="A55" s="119"/>
      <c r="B55" s="179">
        <v>4</v>
      </c>
      <c r="C55" s="71">
        <v>85</v>
      </c>
      <c r="D55" s="80">
        <v>0.27419354838709675</v>
      </c>
      <c r="E55" s="71">
        <v>25</v>
      </c>
      <c r="F55" s="80">
        <v>0.25</v>
      </c>
      <c r="G55" s="71">
        <v>110</v>
      </c>
      <c r="H55" s="81">
        <v>0.26829268292682928</v>
      </c>
      <c r="I55" s="386"/>
      <c r="J55" s="320" t="s">
        <v>195</v>
      </c>
      <c r="K55" s="324" t="s">
        <v>184</v>
      </c>
      <c r="M55" s="361" t="s">
        <v>42</v>
      </c>
      <c r="N55" s="159"/>
      <c r="O55" s="153">
        <v>0</v>
      </c>
      <c r="P55" s="72">
        <v>0</v>
      </c>
      <c r="Q55" s="71">
        <v>0</v>
      </c>
      <c r="R55" s="72">
        <v>0</v>
      </c>
      <c r="S55" s="73">
        <v>0</v>
      </c>
      <c r="T55" s="72">
        <v>0</v>
      </c>
      <c r="V55" s="316" t="s">
        <v>432</v>
      </c>
      <c r="W55" s="316" t="s">
        <v>170</v>
      </c>
    </row>
    <row r="56" spans="1:25" ht="15" customHeight="1" x14ac:dyDescent="0.25">
      <c r="A56" s="122"/>
      <c r="B56" s="181">
        <v>5</v>
      </c>
      <c r="C56" s="78">
        <v>120</v>
      </c>
      <c r="D56" s="82">
        <v>0.38709677419354838</v>
      </c>
      <c r="E56" s="78">
        <v>40</v>
      </c>
      <c r="F56" s="82">
        <v>0.4</v>
      </c>
      <c r="G56" s="78">
        <v>160</v>
      </c>
      <c r="H56" s="83">
        <v>0.3902439024390244</v>
      </c>
      <c r="I56" s="386"/>
      <c r="J56" s="320" t="s">
        <v>195</v>
      </c>
      <c r="K56" s="324" t="s">
        <v>185</v>
      </c>
      <c r="M56" s="361" t="s">
        <v>99</v>
      </c>
      <c r="N56" s="159"/>
      <c r="O56" s="153">
        <v>115</v>
      </c>
      <c r="P56" s="72">
        <v>0.35384615384615387</v>
      </c>
      <c r="Q56" s="71">
        <v>10</v>
      </c>
      <c r="R56" s="72">
        <v>0.1</v>
      </c>
      <c r="S56" s="73">
        <v>125</v>
      </c>
      <c r="T56" s="72">
        <v>0.29411764705882354</v>
      </c>
      <c r="V56" s="316" t="s">
        <v>432</v>
      </c>
      <c r="W56" s="316" t="s">
        <v>171</v>
      </c>
    </row>
    <row r="57" spans="1:25" ht="15" customHeight="1" x14ac:dyDescent="0.25">
      <c r="A57" s="124" t="s">
        <v>391</v>
      </c>
      <c r="B57" s="182">
        <v>1</v>
      </c>
      <c r="C57" s="93">
        <v>250</v>
      </c>
      <c r="D57" s="94">
        <v>0.76923076923076927</v>
      </c>
      <c r="E57" s="93">
        <v>65</v>
      </c>
      <c r="F57" s="94">
        <v>0.65</v>
      </c>
      <c r="G57" s="93">
        <v>315</v>
      </c>
      <c r="H57" s="95">
        <v>0.74117647058823533</v>
      </c>
      <c r="I57" s="6"/>
      <c r="J57" s="320" t="s">
        <v>433</v>
      </c>
      <c r="K57" s="324" t="s">
        <v>181</v>
      </c>
      <c r="M57" s="361" t="s">
        <v>366</v>
      </c>
      <c r="N57" s="159"/>
      <c r="O57" s="153">
        <v>0</v>
      </c>
      <c r="P57" s="72">
        <v>0</v>
      </c>
      <c r="Q57" s="71">
        <v>0</v>
      </c>
      <c r="R57" s="72">
        <v>0</v>
      </c>
      <c r="S57" s="73">
        <v>0</v>
      </c>
      <c r="T57" s="72">
        <v>0</v>
      </c>
      <c r="V57" s="316" t="s">
        <v>432</v>
      </c>
      <c r="W57" s="316" t="s">
        <v>172</v>
      </c>
    </row>
    <row r="58" spans="1:25" ht="15" customHeight="1" x14ac:dyDescent="0.25">
      <c r="A58" s="124" t="s">
        <v>390</v>
      </c>
      <c r="B58" s="179">
        <v>2</v>
      </c>
      <c r="C58" s="780">
        <v>30</v>
      </c>
      <c r="D58" s="94">
        <v>9.2307692307692313E-2</v>
      </c>
      <c r="E58" s="93">
        <v>10</v>
      </c>
      <c r="F58" s="94">
        <v>0.1</v>
      </c>
      <c r="G58" s="780">
        <v>40</v>
      </c>
      <c r="H58" s="81">
        <v>9.4117647058823528E-2</v>
      </c>
      <c r="I58" s="6"/>
      <c r="J58" s="320" t="s">
        <v>433</v>
      </c>
      <c r="K58" s="324" t="s">
        <v>182</v>
      </c>
      <c r="M58" s="361" t="s">
        <v>101</v>
      </c>
      <c r="N58" s="159"/>
      <c r="O58" s="153">
        <v>0</v>
      </c>
      <c r="P58" s="72">
        <v>0</v>
      </c>
      <c r="Q58" s="71">
        <v>0</v>
      </c>
      <c r="R58" s="72">
        <v>0</v>
      </c>
      <c r="S58" s="73">
        <v>0</v>
      </c>
      <c r="T58" s="72">
        <v>0</v>
      </c>
      <c r="V58" s="316" t="s">
        <v>432</v>
      </c>
      <c r="W58" s="316" t="s">
        <v>173</v>
      </c>
      <c r="Y58" s="348"/>
    </row>
    <row r="59" spans="1:25" s="348" customFormat="1" ht="15" customHeight="1" x14ac:dyDescent="0.25">
      <c r="A59" s="124" t="s">
        <v>386</v>
      </c>
      <c r="B59" s="179">
        <v>3</v>
      </c>
      <c r="C59" s="780">
        <v>10</v>
      </c>
      <c r="D59" s="94">
        <v>3.0769230769230771E-2</v>
      </c>
      <c r="E59" s="93">
        <v>5</v>
      </c>
      <c r="F59" s="94">
        <v>0.05</v>
      </c>
      <c r="G59" s="780">
        <v>15</v>
      </c>
      <c r="H59" s="81">
        <v>3.5294117647058823E-2</v>
      </c>
      <c r="I59" s="6"/>
      <c r="J59" s="320" t="s">
        <v>433</v>
      </c>
      <c r="K59" s="324" t="s">
        <v>183</v>
      </c>
      <c r="L59" s="136"/>
      <c r="M59" s="361" t="s">
        <v>367</v>
      </c>
      <c r="N59" s="159"/>
      <c r="O59" s="153">
        <v>0</v>
      </c>
      <c r="P59" s="72">
        <v>0</v>
      </c>
      <c r="Q59" s="71">
        <v>0</v>
      </c>
      <c r="R59" s="72">
        <v>0</v>
      </c>
      <c r="S59" s="73">
        <v>0</v>
      </c>
      <c r="T59" s="72">
        <v>0</v>
      </c>
      <c r="U59" s="136"/>
      <c r="V59" s="316" t="s">
        <v>432</v>
      </c>
      <c r="W59" s="316" t="s">
        <v>174</v>
      </c>
      <c r="X59" s="136"/>
    </row>
    <row r="60" spans="1:25" s="348" customFormat="1" ht="15" customHeight="1" x14ac:dyDescent="0.25">
      <c r="A60" s="124"/>
      <c r="B60" s="179">
        <v>4</v>
      </c>
      <c r="C60" s="780">
        <v>20</v>
      </c>
      <c r="D60" s="94">
        <v>6.1538461538461542E-2</v>
      </c>
      <c r="E60" s="93">
        <v>20</v>
      </c>
      <c r="F60" s="94">
        <v>0.2</v>
      </c>
      <c r="G60" s="780">
        <v>40</v>
      </c>
      <c r="H60" s="81">
        <v>9.4117647058823528E-2</v>
      </c>
      <c r="I60" s="386"/>
      <c r="J60" s="320" t="s">
        <v>433</v>
      </c>
      <c r="K60" s="324" t="s">
        <v>184</v>
      </c>
      <c r="L60" s="136"/>
      <c r="M60" s="361" t="s">
        <v>102</v>
      </c>
      <c r="N60" s="159"/>
      <c r="O60" s="153">
        <v>0</v>
      </c>
      <c r="P60" s="72">
        <v>0</v>
      </c>
      <c r="Q60" s="71">
        <v>0</v>
      </c>
      <c r="R60" s="72">
        <v>0</v>
      </c>
      <c r="S60" s="73">
        <v>0</v>
      </c>
      <c r="T60" s="72">
        <v>0</v>
      </c>
      <c r="U60" s="136"/>
      <c r="V60" s="316" t="s">
        <v>432</v>
      </c>
      <c r="W60" s="316" t="s">
        <v>175</v>
      </c>
      <c r="X60" s="136"/>
    </row>
    <row r="61" spans="1:25" s="348" customFormat="1" ht="15" customHeight="1" x14ac:dyDescent="0.25">
      <c r="A61" s="125"/>
      <c r="B61" s="181">
        <v>5</v>
      </c>
      <c r="C61" s="781">
        <v>15</v>
      </c>
      <c r="D61" s="94">
        <v>4.6153846153846156E-2</v>
      </c>
      <c r="E61" s="353">
        <v>0</v>
      </c>
      <c r="F61" s="94">
        <v>0</v>
      </c>
      <c r="G61" s="781">
        <v>15</v>
      </c>
      <c r="H61" s="83">
        <v>3.5294117647058823E-2</v>
      </c>
      <c r="I61" s="386"/>
      <c r="J61" s="320"/>
      <c r="K61" s="324"/>
      <c r="L61" s="136"/>
      <c r="M61" s="361" t="s">
        <v>107</v>
      </c>
      <c r="N61" s="159"/>
      <c r="O61" s="153">
        <v>0</v>
      </c>
      <c r="P61" s="72">
        <v>0</v>
      </c>
      <c r="Q61" s="71">
        <v>0</v>
      </c>
      <c r="R61" s="72">
        <v>0</v>
      </c>
      <c r="S61" s="73">
        <v>0</v>
      </c>
      <c r="T61" s="72">
        <v>0</v>
      </c>
      <c r="U61" s="136"/>
      <c r="V61" s="316" t="s">
        <v>432</v>
      </c>
      <c r="W61" s="316" t="s">
        <v>176</v>
      </c>
      <c r="X61" s="136"/>
    </row>
    <row r="62" spans="1:25" s="348" customFormat="1" ht="15" customHeight="1" x14ac:dyDescent="0.25">
      <c r="A62" s="174" t="s">
        <v>50</v>
      </c>
      <c r="B62" s="178" t="s">
        <v>20</v>
      </c>
      <c r="C62" s="87">
        <v>255</v>
      </c>
      <c r="D62" s="88">
        <v>0.7846153846153846</v>
      </c>
      <c r="E62" s="87">
        <v>70</v>
      </c>
      <c r="F62" s="88">
        <v>0.7</v>
      </c>
      <c r="G62" s="87">
        <v>325</v>
      </c>
      <c r="H62" s="89">
        <v>0.76470588235294112</v>
      </c>
      <c r="I62" s="782"/>
      <c r="J62" s="320"/>
      <c r="K62" s="325"/>
      <c r="L62" s="136"/>
      <c r="M62" s="361" t="s">
        <v>100</v>
      </c>
      <c r="N62" s="159"/>
      <c r="O62" s="153">
        <v>75</v>
      </c>
      <c r="P62" s="72">
        <v>0.23076923076923078</v>
      </c>
      <c r="Q62" s="71">
        <v>90</v>
      </c>
      <c r="R62" s="72">
        <v>0.9</v>
      </c>
      <c r="S62" s="73">
        <v>165</v>
      </c>
      <c r="T62" s="72">
        <v>0.38823529411764707</v>
      </c>
      <c r="U62" s="136"/>
      <c r="V62" s="316" t="s">
        <v>432</v>
      </c>
      <c r="W62" s="316" t="s">
        <v>177</v>
      </c>
      <c r="X62" s="136"/>
    </row>
    <row r="63" spans="1:25" s="348" customFormat="1" ht="15" customHeight="1" x14ac:dyDescent="0.25">
      <c r="A63" s="125"/>
      <c r="B63" s="181" t="s">
        <v>24</v>
      </c>
      <c r="C63" s="84">
        <v>70</v>
      </c>
      <c r="D63" s="85">
        <v>0.2153846153846154</v>
      </c>
      <c r="E63" s="84">
        <v>30</v>
      </c>
      <c r="F63" s="85">
        <v>0.3</v>
      </c>
      <c r="G63" s="84">
        <v>100</v>
      </c>
      <c r="H63" s="86">
        <v>0.23529411764705882</v>
      </c>
      <c r="I63" s="782"/>
      <c r="J63" s="320"/>
      <c r="K63" s="325"/>
      <c r="M63" s="361" t="s">
        <v>368</v>
      </c>
      <c r="N63" s="159"/>
      <c r="O63" s="153">
        <v>0</v>
      </c>
      <c r="P63" s="72">
        <v>0</v>
      </c>
      <c r="Q63" s="71">
        <v>0</v>
      </c>
      <c r="R63" s="72">
        <v>0</v>
      </c>
      <c r="S63" s="73">
        <v>0</v>
      </c>
      <c r="T63" s="72">
        <v>0</v>
      </c>
      <c r="U63" s="136"/>
      <c r="V63" s="316" t="s">
        <v>432</v>
      </c>
      <c r="W63" s="316" t="s">
        <v>359</v>
      </c>
      <c r="X63" s="136"/>
    </row>
    <row r="64" spans="1:25" s="348" customFormat="1" ht="15" customHeight="1" x14ac:dyDescent="0.25">
      <c r="A64" s="124" t="s">
        <v>389</v>
      </c>
      <c r="B64" s="182">
        <v>1</v>
      </c>
      <c r="C64" s="93">
        <v>40</v>
      </c>
      <c r="D64" s="94">
        <v>0.5</v>
      </c>
      <c r="E64" s="93">
        <v>30</v>
      </c>
      <c r="F64" s="94">
        <v>0.8571428571428571</v>
      </c>
      <c r="G64" s="93">
        <v>70</v>
      </c>
      <c r="H64" s="95">
        <v>0.60869565217391308</v>
      </c>
      <c r="I64" s="783"/>
      <c r="J64" s="320"/>
      <c r="K64" s="324"/>
      <c r="M64" s="361" t="s">
        <v>97</v>
      </c>
      <c r="N64" s="159"/>
      <c r="O64" s="153">
        <v>0</v>
      </c>
      <c r="P64" s="72">
        <v>0</v>
      </c>
      <c r="Q64" s="71">
        <v>0</v>
      </c>
      <c r="R64" s="72">
        <v>0</v>
      </c>
      <c r="S64" s="73">
        <v>0</v>
      </c>
      <c r="T64" s="72">
        <v>0</v>
      </c>
      <c r="U64" s="136"/>
      <c r="V64" s="316" t="s">
        <v>432</v>
      </c>
      <c r="W64" s="316" t="s">
        <v>178</v>
      </c>
    </row>
    <row r="65" spans="1:25" s="348" customFormat="1" ht="15" customHeight="1" thickBot="1" x14ac:dyDescent="0.3">
      <c r="A65" s="124" t="s">
        <v>388</v>
      </c>
      <c r="B65" s="179">
        <v>2</v>
      </c>
      <c r="C65" s="780">
        <v>10</v>
      </c>
      <c r="D65" s="80">
        <v>0.125</v>
      </c>
      <c r="E65" s="93">
        <v>5</v>
      </c>
      <c r="F65" s="80">
        <v>0.14285714285714285</v>
      </c>
      <c r="G65" s="780">
        <v>15</v>
      </c>
      <c r="H65" s="95">
        <v>0.13043478260869565</v>
      </c>
      <c r="I65" s="6"/>
      <c r="J65" s="320"/>
      <c r="K65" s="324"/>
      <c r="M65" s="366" t="s">
        <v>103</v>
      </c>
      <c r="N65" s="175"/>
      <c r="O65" s="154">
        <v>0</v>
      </c>
      <c r="P65" s="75">
        <v>0</v>
      </c>
      <c r="Q65" s="74">
        <v>0</v>
      </c>
      <c r="R65" s="75">
        <v>0</v>
      </c>
      <c r="S65" s="76">
        <v>0</v>
      </c>
      <c r="T65" s="75">
        <v>0</v>
      </c>
      <c r="U65" s="136"/>
      <c r="V65" s="316" t="s">
        <v>432</v>
      </c>
      <c r="W65" s="316" t="s">
        <v>179</v>
      </c>
    </row>
    <row r="66" spans="1:25" s="348" customFormat="1" ht="15" customHeight="1" x14ac:dyDescent="0.25">
      <c r="A66" s="124" t="s">
        <v>386</v>
      </c>
      <c r="B66" s="179">
        <v>3</v>
      </c>
      <c r="C66" s="780">
        <v>10</v>
      </c>
      <c r="D66" s="80">
        <v>0.125</v>
      </c>
      <c r="E66" s="93">
        <v>0</v>
      </c>
      <c r="F66" s="80">
        <v>0</v>
      </c>
      <c r="G66" s="780">
        <v>10</v>
      </c>
      <c r="H66" s="95">
        <v>8.6956521739130432E-2</v>
      </c>
      <c r="I66" s="6"/>
      <c r="J66" s="320"/>
      <c r="K66" s="324"/>
      <c r="M66" s="136"/>
      <c r="N66" s="136"/>
      <c r="O66" s="136"/>
      <c r="P66" s="136"/>
      <c r="Q66" s="136"/>
      <c r="R66" s="136"/>
      <c r="S66" s="136"/>
      <c r="T66" s="136"/>
      <c r="U66" s="136"/>
      <c r="V66" s="136"/>
      <c r="W66" s="136"/>
    </row>
    <row r="67" spans="1:25" s="348" customFormat="1" ht="15" customHeight="1" x14ac:dyDescent="0.25">
      <c r="A67" s="124"/>
      <c r="B67" s="179">
        <v>4</v>
      </c>
      <c r="C67" s="780">
        <v>5</v>
      </c>
      <c r="D67" s="80">
        <v>6.25E-2</v>
      </c>
      <c r="E67" s="93">
        <v>0</v>
      </c>
      <c r="F67" s="80">
        <v>0</v>
      </c>
      <c r="G67" s="780">
        <v>5</v>
      </c>
      <c r="H67" s="95">
        <v>4.3478260869565216E-2</v>
      </c>
      <c r="I67" s="136"/>
      <c r="J67" s="320" t="s">
        <v>434</v>
      </c>
      <c r="K67" s="324" t="s">
        <v>184</v>
      </c>
      <c r="M67" s="136"/>
      <c r="N67" s="136"/>
      <c r="O67" s="136"/>
      <c r="P67" s="136"/>
      <c r="Q67" s="136"/>
      <c r="R67" s="136"/>
      <c r="S67" s="136"/>
      <c r="T67" s="136"/>
      <c r="U67" s="136"/>
      <c r="V67" s="136"/>
      <c r="W67" s="136"/>
    </row>
    <row r="68" spans="1:25" s="348" customFormat="1" ht="15" customHeight="1" x14ac:dyDescent="0.25">
      <c r="A68" s="125"/>
      <c r="B68" s="181">
        <v>5</v>
      </c>
      <c r="C68" s="781">
        <v>15</v>
      </c>
      <c r="D68" s="82">
        <v>0.1875</v>
      </c>
      <c r="E68" s="93">
        <v>0</v>
      </c>
      <c r="F68" s="82">
        <v>0</v>
      </c>
      <c r="G68" s="781">
        <v>15</v>
      </c>
      <c r="H68" s="95">
        <v>0.13043478260869565</v>
      </c>
      <c r="I68" s="6"/>
      <c r="J68" s="320" t="s">
        <v>434</v>
      </c>
      <c r="K68" s="324" t="s">
        <v>185</v>
      </c>
      <c r="M68" s="136"/>
      <c r="N68" s="136"/>
      <c r="O68" s="136"/>
      <c r="P68" s="136"/>
      <c r="Q68" s="136"/>
      <c r="R68" s="136"/>
      <c r="S68" s="136"/>
      <c r="T68" s="136"/>
      <c r="U68" s="136"/>
      <c r="V68" s="136"/>
      <c r="W68" s="136"/>
      <c r="Y68" s="136"/>
    </row>
    <row r="69" spans="1:25" ht="15" customHeight="1" x14ac:dyDescent="0.25">
      <c r="A69" s="119" t="s">
        <v>387</v>
      </c>
      <c r="B69" s="178">
        <v>1</v>
      </c>
      <c r="C69" s="779">
        <v>0</v>
      </c>
      <c r="D69" s="79">
        <v>0</v>
      </c>
      <c r="E69" s="779">
        <v>0</v>
      </c>
      <c r="F69" s="79">
        <v>0</v>
      </c>
      <c r="G69" s="779">
        <v>0</v>
      </c>
      <c r="H69" s="77">
        <v>0</v>
      </c>
      <c r="I69" s="6"/>
      <c r="J69" s="320" t="s">
        <v>435</v>
      </c>
      <c r="K69" s="324" t="s">
        <v>181</v>
      </c>
      <c r="L69" s="348"/>
      <c r="X69" s="348"/>
    </row>
    <row r="70" spans="1:25" ht="15" customHeight="1" x14ac:dyDescent="0.25">
      <c r="A70" s="119" t="s">
        <v>388</v>
      </c>
      <c r="B70" s="179">
        <v>2</v>
      </c>
      <c r="C70" s="780">
        <v>0</v>
      </c>
      <c r="D70" s="80">
        <v>0</v>
      </c>
      <c r="E70" s="780">
        <v>0</v>
      </c>
      <c r="F70" s="80">
        <v>0</v>
      </c>
      <c r="G70" s="780">
        <v>0</v>
      </c>
      <c r="H70" s="81">
        <v>0</v>
      </c>
      <c r="I70" s="6"/>
      <c r="J70" s="320" t="s">
        <v>435</v>
      </c>
      <c r="K70" s="324" t="s">
        <v>182</v>
      </c>
      <c r="L70" s="348"/>
      <c r="X70" s="348"/>
    </row>
    <row r="71" spans="1:25" ht="15" customHeight="1" x14ac:dyDescent="0.25">
      <c r="A71" s="119" t="s">
        <v>386</v>
      </c>
      <c r="B71" s="179">
        <v>3</v>
      </c>
      <c r="C71" s="780">
        <v>15</v>
      </c>
      <c r="D71" s="80">
        <v>0.1875</v>
      </c>
      <c r="E71" s="780">
        <v>0</v>
      </c>
      <c r="F71" s="80">
        <v>0</v>
      </c>
      <c r="G71" s="780">
        <v>15</v>
      </c>
      <c r="H71" s="81">
        <v>0.14285714285714285</v>
      </c>
      <c r="J71" s="320" t="s">
        <v>435</v>
      </c>
      <c r="K71" s="324" t="s">
        <v>183</v>
      </c>
      <c r="L71" s="348"/>
    </row>
    <row r="72" spans="1:25" ht="15" customHeight="1" x14ac:dyDescent="0.25">
      <c r="A72" s="119"/>
      <c r="B72" s="179">
        <v>4</v>
      </c>
      <c r="C72" s="780">
        <v>45</v>
      </c>
      <c r="D72" s="80">
        <v>0.5625</v>
      </c>
      <c r="E72" s="780">
        <v>10</v>
      </c>
      <c r="F72" s="80">
        <v>0.2857142857142857</v>
      </c>
      <c r="G72" s="780">
        <v>45</v>
      </c>
      <c r="H72" s="81">
        <v>0.42857142857142855</v>
      </c>
      <c r="J72" s="320" t="s">
        <v>435</v>
      </c>
      <c r="K72" s="324" t="s">
        <v>184</v>
      </c>
      <c r="L72" s="348"/>
    </row>
    <row r="73" spans="1:25" ht="15" customHeight="1" x14ac:dyDescent="0.25">
      <c r="A73" s="122"/>
      <c r="B73" s="181">
        <v>5</v>
      </c>
      <c r="C73" s="781">
        <v>20</v>
      </c>
      <c r="D73" s="82">
        <v>0.25</v>
      </c>
      <c r="E73" s="781">
        <v>25</v>
      </c>
      <c r="F73" s="82">
        <v>0.7142857142857143</v>
      </c>
      <c r="G73" s="781">
        <v>45</v>
      </c>
      <c r="H73" s="83">
        <v>0.42857142857142855</v>
      </c>
      <c r="J73" s="320" t="s">
        <v>435</v>
      </c>
      <c r="K73" s="324" t="s">
        <v>185</v>
      </c>
    </row>
    <row r="74" spans="1:25" ht="15" customHeight="1" x14ac:dyDescent="0.25">
      <c r="A74" s="814" t="s">
        <v>58</v>
      </c>
      <c r="B74" s="183" t="s">
        <v>20</v>
      </c>
      <c r="C74" s="70">
        <v>0</v>
      </c>
      <c r="D74" s="79">
        <v>0</v>
      </c>
      <c r="E74" s="70">
        <v>0</v>
      </c>
      <c r="F74" s="79">
        <v>0</v>
      </c>
      <c r="G74" s="70">
        <v>0</v>
      </c>
      <c r="H74" s="77">
        <v>0</v>
      </c>
      <c r="J74" s="320" t="s">
        <v>126</v>
      </c>
      <c r="K74" s="324" t="s">
        <v>140</v>
      </c>
    </row>
    <row r="75" spans="1:25" ht="15" customHeight="1" x14ac:dyDescent="0.25">
      <c r="A75" s="815"/>
      <c r="B75" s="184" t="s">
        <v>24</v>
      </c>
      <c r="C75" s="84">
        <v>0</v>
      </c>
      <c r="D75" s="85">
        <v>0</v>
      </c>
      <c r="E75" s="84">
        <v>0</v>
      </c>
      <c r="F75" s="85">
        <v>0</v>
      </c>
      <c r="G75" s="84">
        <v>0</v>
      </c>
      <c r="H75" s="86">
        <v>0</v>
      </c>
      <c r="J75" s="320" t="s">
        <v>126</v>
      </c>
      <c r="K75" s="325" t="s">
        <v>52</v>
      </c>
    </row>
    <row r="76" spans="1:25" ht="15" customHeight="1" x14ac:dyDescent="0.25">
      <c r="A76" s="148" t="s">
        <v>56</v>
      </c>
      <c r="B76" s="183" t="s">
        <v>694</v>
      </c>
      <c r="C76" s="87">
        <v>0</v>
      </c>
      <c r="D76" s="88">
        <v>0</v>
      </c>
      <c r="E76" s="87">
        <v>0</v>
      </c>
      <c r="F76" s="88">
        <v>0</v>
      </c>
      <c r="G76" s="87">
        <v>0</v>
      </c>
      <c r="H76" s="89">
        <v>0</v>
      </c>
      <c r="J76" s="320" t="s">
        <v>127</v>
      </c>
      <c r="K76" s="325" t="s">
        <v>52</v>
      </c>
    </row>
    <row r="77" spans="1:25" ht="15" customHeight="1" x14ac:dyDescent="0.25">
      <c r="A77" s="166"/>
      <c r="B77" s="185" t="s">
        <v>696</v>
      </c>
      <c r="C77" s="90">
        <v>0</v>
      </c>
      <c r="D77" s="91">
        <v>0</v>
      </c>
      <c r="E77" s="90">
        <v>0</v>
      </c>
      <c r="F77" s="91">
        <v>0</v>
      </c>
      <c r="G77" s="90">
        <v>0</v>
      </c>
      <c r="H77" s="92">
        <v>0</v>
      </c>
      <c r="I77" s="147"/>
      <c r="J77" s="320" t="s">
        <v>127</v>
      </c>
      <c r="K77" s="325" t="s">
        <v>186</v>
      </c>
    </row>
    <row r="78" spans="1:25" ht="15" customHeight="1" thickBot="1" x14ac:dyDescent="0.3">
      <c r="A78" s="126"/>
      <c r="B78" s="186" t="s">
        <v>695</v>
      </c>
      <c r="C78" s="167">
        <v>0</v>
      </c>
      <c r="D78" s="168">
        <v>0</v>
      </c>
      <c r="E78" s="167">
        <v>0</v>
      </c>
      <c r="F78" s="168">
        <v>0</v>
      </c>
      <c r="G78" s="167">
        <v>0</v>
      </c>
      <c r="H78" s="169">
        <v>0</v>
      </c>
      <c r="J78" s="320" t="s">
        <v>127</v>
      </c>
      <c r="K78" s="325" t="s">
        <v>187</v>
      </c>
    </row>
    <row r="79" spans="1:25" ht="15" customHeight="1" x14ac:dyDescent="0.25">
      <c r="Y79" s="624"/>
    </row>
    <row r="80" spans="1:25" s="624" customFormat="1" ht="15" customHeight="1" x14ac:dyDescent="0.25">
      <c r="A80" s="402" t="s">
        <v>13</v>
      </c>
      <c r="B80" s="57"/>
      <c r="C80" s="132"/>
      <c r="D80" s="133"/>
      <c r="E80" s="132"/>
      <c r="F80" s="133"/>
      <c r="G80" s="134"/>
      <c r="H80" s="133"/>
      <c r="I80" s="136"/>
      <c r="J80" s="309"/>
      <c r="K80" s="309"/>
      <c r="L80" s="136"/>
      <c r="M80" s="136"/>
      <c r="N80" s="136"/>
      <c r="O80" s="136"/>
      <c r="P80" s="136"/>
      <c r="Q80" s="136"/>
      <c r="R80" s="136"/>
      <c r="S80" s="136"/>
      <c r="T80" s="136"/>
      <c r="U80" s="136"/>
      <c r="V80" s="136"/>
      <c r="W80" s="136"/>
      <c r="X80" s="136"/>
    </row>
    <row r="81" spans="1:25" s="624" customFormat="1" x14ac:dyDescent="0.25">
      <c r="A81" s="440" t="s">
        <v>52</v>
      </c>
      <c r="B81" s="838" t="s">
        <v>780</v>
      </c>
      <c r="C81" s="839"/>
      <c r="D81" s="839"/>
      <c r="E81" s="839"/>
      <c r="F81" s="839"/>
      <c r="G81" s="839"/>
      <c r="H81" s="840"/>
      <c r="L81" s="136"/>
      <c r="M81" s="136"/>
      <c r="N81" s="136"/>
      <c r="O81" s="136"/>
      <c r="P81" s="136"/>
      <c r="Q81" s="136"/>
      <c r="R81" s="136"/>
      <c r="S81" s="136"/>
      <c r="T81" s="136"/>
      <c r="U81" s="136"/>
      <c r="V81" s="136"/>
      <c r="W81" s="136"/>
      <c r="X81" s="147"/>
    </row>
    <row r="82" spans="1:25" s="624" customFormat="1" ht="45" customHeight="1" x14ac:dyDescent="0.25">
      <c r="A82" s="412" t="s">
        <v>67</v>
      </c>
      <c r="B82" s="841" t="s">
        <v>317</v>
      </c>
      <c r="C82" s="842"/>
      <c r="D82" s="842"/>
      <c r="E82" s="842"/>
      <c r="F82" s="842"/>
      <c r="G82" s="842"/>
      <c r="H82" s="843"/>
      <c r="L82" s="136"/>
      <c r="M82" s="136"/>
      <c r="N82" s="136"/>
      <c r="O82" s="136"/>
      <c r="P82" s="136"/>
      <c r="Q82" s="136"/>
      <c r="R82" s="136"/>
      <c r="S82" s="136"/>
      <c r="T82" s="136"/>
      <c r="U82" s="136"/>
      <c r="V82" s="136"/>
      <c r="W82" s="136"/>
      <c r="X82" s="136"/>
    </row>
    <row r="83" spans="1:25" s="624" customFormat="1" ht="30" customHeight="1" x14ac:dyDescent="0.25">
      <c r="A83" s="417" t="s">
        <v>68</v>
      </c>
      <c r="B83" s="844" t="s">
        <v>316</v>
      </c>
      <c r="C83" s="845"/>
      <c r="D83" s="845"/>
      <c r="E83" s="845"/>
      <c r="F83" s="845"/>
      <c r="G83" s="845"/>
      <c r="H83" s="846"/>
      <c r="L83" s="136"/>
      <c r="M83" s="136"/>
      <c r="N83" s="136"/>
      <c r="O83" s="136"/>
      <c r="P83" s="136"/>
      <c r="Q83" s="136"/>
      <c r="R83" s="136"/>
      <c r="S83" s="136"/>
      <c r="T83" s="136"/>
      <c r="U83" s="136"/>
      <c r="V83" s="136"/>
      <c r="W83" s="136"/>
      <c r="X83" s="136"/>
      <c r="Y83" s="147"/>
    </row>
    <row r="84" spans="1:25" s="147" customFormat="1" ht="15" customHeight="1" x14ac:dyDescent="0.25">
      <c r="A84" s="416" t="s">
        <v>47</v>
      </c>
      <c r="B84" s="841" t="s">
        <v>778</v>
      </c>
      <c r="C84" s="842"/>
      <c r="D84" s="842"/>
      <c r="E84" s="842"/>
      <c r="F84" s="842"/>
      <c r="G84" s="842"/>
      <c r="H84" s="843"/>
      <c r="I84" s="624"/>
      <c r="J84" s="624"/>
      <c r="K84" s="624"/>
      <c r="M84" s="136"/>
      <c r="N84" s="136"/>
      <c r="O84" s="136"/>
      <c r="P84" s="136"/>
      <c r="Q84" s="136"/>
      <c r="R84" s="136"/>
      <c r="S84" s="136"/>
      <c r="T84" s="136"/>
      <c r="U84" s="136"/>
      <c r="V84" s="136"/>
      <c r="W84" s="136"/>
      <c r="X84" s="136"/>
      <c r="Y84" s="136"/>
    </row>
    <row r="85" spans="1:25" x14ac:dyDescent="0.25">
      <c r="A85" s="625"/>
      <c r="B85" s="835" t="s">
        <v>15</v>
      </c>
      <c r="C85" s="836"/>
      <c r="D85" s="836"/>
      <c r="E85" s="836"/>
      <c r="F85" s="836"/>
      <c r="G85" s="836"/>
      <c r="H85" s="837"/>
      <c r="M85" s="624"/>
      <c r="N85" s="624"/>
      <c r="O85" s="624"/>
      <c r="P85" s="624"/>
      <c r="Q85" s="624"/>
      <c r="R85" s="624"/>
      <c r="S85" s="624"/>
      <c r="T85" s="624"/>
      <c r="U85" s="624"/>
      <c r="V85" s="624"/>
      <c r="W85" s="624"/>
      <c r="X85" s="624"/>
    </row>
    <row r="86" spans="1:25" x14ac:dyDescent="0.25">
      <c r="A86" s="135"/>
      <c r="B86" s="131"/>
      <c r="C86" s="131"/>
      <c r="D86" s="131"/>
      <c r="E86" s="131"/>
      <c r="F86" s="131"/>
      <c r="L86" s="624"/>
      <c r="M86" s="624"/>
      <c r="N86" s="624"/>
      <c r="O86" s="624"/>
      <c r="P86" s="624"/>
      <c r="Q86" s="624"/>
      <c r="R86" s="624"/>
      <c r="S86" s="624"/>
      <c r="T86" s="624"/>
      <c r="U86" s="624"/>
      <c r="V86" s="624"/>
      <c r="W86" s="624"/>
      <c r="X86" s="624"/>
    </row>
    <row r="87" spans="1:25" ht="14.45" customHeight="1" x14ac:dyDescent="0.25">
      <c r="A87" s="809" t="s">
        <v>777</v>
      </c>
      <c r="B87" s="809"/>
      <c r="C87" s="809"/>
      <c r="D87" s="809"/>
      <c r="E87" s="809"/>
      <c r="F87" s="809"/>
      <c r="G87" s="809"/>
      <c r="H87" s="809"/>
      <c r="L87" s="624"/>
      <c r="M87" s="624"/>
      <c r="N87" s="624"/>
      <c r="O87" s="624"/>
      <c r="P87" s="624"/>
      <c r="Q87" s="624"/>
      <c r="R87" s="624"/>
      <c r="S87" s="624"/>
      <c r="T87" s="624"/>
      <c r="U87" s="624"/>
      <c r="V87" s="624"/>
      <c r="W87" s="624"/>
      <c r="X87" s="624"/>
    </row>
    <row r="88" spans="1:25" x14ac:dyDescent="0.25">
      <c r="A88" s="809"/>
      <c r="B88" s="809"/>
      <c r="C88" s="809"/>
      <c r="D88" s="809"/>
      <c r="E88" s="809"/>
      <c r="F88" s="809"/>
      <c r="G88" s="809"/>
      <c r="H88" s="809"/>
      <c r="L88" s="624"/>
      <c r="M88" s="624"/>
      <c r="N88" s="624"/>
      <c r="O88" s="624"/>
      <c r="P88" s="624"/>
      <c r="Q88" s="624"/>
      <c r="R88" s="624"/>
      <c r="S88" s="624"/>
      <c r="T88" s="624"/>
      <c r="U88" s="624"/>
      <c r="V88" s="624"/>
      <c r="W88" s="624"/>
      <c r="X88" s="624"/>
    </row>
    <row r="89" spans="1:25" x14ac:dyDescent="0.25">
      <c r="A89" s="809"/>
      <c r="B89" s="809"/>
      <c r="C89" s="809"/>
      <c r="D89" s="809"/>
      <c r="E89" s="809"/>
      <c r="F89" s="809"/>
      <c r="G89" s="809"/>
      <c r="H89" s="809"/>
      <c r="L89" s="624"/>
    </row>
    <row r="90" spans="1:25" s="652" customFormat="1" x14ac:dyDescent="0.25">
      <c r="A90" s="809"/>
      <c r="B90" s="809"/>
      <c r="C90" s="809"/>
      <c r="D90" s="809"/>
      <c r="E90" s="809"/>
      <c r="F90" s="809"/>
      <c r="G90" s="809"/>
      <c r="H90" s="809"/>
      <c r="L90" s="136"/>
      <c r="M90" s="136"/>
      <c r="N90" s="136"/>
      <c r="O90" s="136"/>
      <c r="P90" s="136"/>
      <c r="Q90" s="136"/>
      <c r="R90" s="136"/>
      <c r="S90" s="136"/>
      <c r="T90" s="136"/>
      <c r="U90" s="136"/>
      <c r="V90" s="136"/>
      <c r="W90" s="136"/>
      <c r="X90" s="136"/>
    </row>
    <row r="91" spans="1:25" hidden="1" x14ac:dyDescent="0.25">
      <c r="B91" s="314" t="s">
        <v>193</v>
      </c>
      <c r="C91" s="315" t="s">
        <v>198</v>
      </c>
      <c r="D91" s="315" t="s">
        <v>188</v>
      </c>
      <c r="E91" s="315" t="s">
        <v>199</v>
      </c>
      <c r="F91" s="315" t="s">
        <v>189</v>
      </c>
      <c r="G91" s="318" t="s">
        <v>200</v>
      </c>
      <c r="H91" s="323"/>
      <c r="L91" s="652"/>
      <c r="M91" s="652"/>
      <c r="N91" s="652"/>
      <c r="O91" s="652"/>
      <c r="P91" s="652"/>
      <c r="Q91" s="652"/>
      <c r="R91" s="652"/>
      <c r="S91" s="652"/>
      <c r="T91" s="652"/>
      <c r="U91" s="652"/>
      <c r="V91" s="652"/>
      <c r="W91" s="652"/>
      <c r="X91" s="652"/>
    </row>
    <row r="92" spans="1:25" hidden="1" x14ac:dyDescent="0.25">
      <c r="B92" s="314" t="s">
        <v>193</v>
      </c>
      <c r="C92" s="315" t="s">
        <v>198</v>
      </c>
      <c r="D92" s="315" t="s">
        <v>188</v>
      </c>
      <c r="E92" s="315" t="s">
        <v>199</v>
      </c>
      <c r="F92" s="315" t="s">
        <v>189</v>
      </c>
      <c r="G92" s="315" t="s">
        <v>200</v>
      </c>
      <c r="H92" s="315" t="s">
        <v>190</v>
      </c>
    </row>
    <row r="93" spans="1:25" hidden="1" x14ac:dyDescent="0.25">
      <c r="N93" s="314" t="s">
        <v>193</v>
      </c>
      <c r="O93" s="315" t="s">
        <v>198</v>
      </c>
      <c r="P93" s="315" t="s">
        <v>188</v>
      </c>
      <c r="Q93" s="315" t="s">
        <v>199</v>
      </c>
      <c r="R93" s="315" t="s">
        <v>189</v>
      </c>
      <c r="S93" s="315" t="s">
        <v>200</v>
      </c>
      <c r="T93" s="315" t="s">
        <v>190</v>
      </c>
    </row>
    <row r="94" spans="1:25" hidden="1" x14ac:dyDescent="0.25">
      <c r="M94" s="136" t="s">
        <v>439</v>
      </c>
      <c r="N94" s="314" t="s">
        <v>193</v>
      </c>
      <c r="O94" s="315" t="s">
        <v>338</v>
      </c>
      <c r="P94" s="315"/>
      <c r="Q94" s="315" t="s">
        <v>341</v>
      </c>
      <c r="R94" s="315"/>
      <c r="S94" s="315" t="s">
        <v>342</v>
      </c>
      <c r="T94" s="315"/>
    </row>
    <row r="95" spans="1:25" hidden="1" x14ac:dyDescent="0.25">
      <c r="M95" s="453" t="s">
        <v>659</v>
      </c>
      <c r="N95" s="457" t="s">
        <v>193</v>
      </c>
      <c r="O95" s="315" t="s">
        <v>198</v>
      </c>
      <c r="P95" s="315"/>
      <c r="Q95" s="315" t="s">
        <v>199</v>
      </c>
      <c r="R95" s="349"/>
      <c r="S95" s="349"/>
    </row>
  </sheetData>
  <mergeCells count="73">
    <mergeCell ref="F8:F9"/>
    <mergeCell ref="O8:P8"/>
    <mergeCell ref="Q8:R8"/>
    <mergeCell ref="Q9:R9"/>
    <mergeCell ref="O9:P9"/>
    <mergeCell ref="S11:T11"/>
    <mergeCell ref="O24:P24"/>
    <mergeCell ref="Q19:R19"/>
    <mergeCell ref="Q20:R20"/>
    <mergeCell ref="O22:P22"/>
    <mergeCell ref="O23:P23"/>
    <mergeCell ref="S24:T24"/>
    <mergeCell ref="S22:T22"/>
    <mergeCell ref="S23:T23"/>
    <mergeCell ref="Q21:R21"/>
    <mergeCell ref="S17:T18"/>
    <mergeCell ref="Q17:R18"/>
    <mergeCell ref="O19:P19"/>
    <mergeCell ref="O20:P20"/>
    <mergeCell ref="O21:P21"/>
    <mergeCell ref="S21:T21"/>
    <mergeCell ref="O1:Q1"/>
    <mergeCell ref="S8:T8"/>
    <mergeCell ref="G8:H9"/>
    <mergeCell ref="S9:T9"/>
    <mergeCell ref="S10:T10"/>
    <mergeCell ref="O10:P10"/>
    <mergeCell ref="A8:B9"/>
    <mergeCell ref="M8:N9"/>
    <mergeCell ref="M17:N18"/>
    <mergeCell ref="C8:C9"/>
    <mergeCell ref="D8:D9"/>
    <mergeCell ref="C13:D13"/>
    <mergeCell ref="E13:F13"/>
    <mergeCell ref="G10:H10"/>
    <mergeCell ref="G11:H11"/>
    <mergeCell ref="G13:H13"/>
    <mergeCell ref="A13:B15"/>
    <mergeCell ref="C14:C15"/>
    <mergeCell ref="D14:D15"/>
    <mergeCell ref="E14:E15"/>
    <mergeCell ref="M12:T15"/>
    <mergeCell ref="E8:E9"/>
    <mergeCell ref="S19:T19"/>
    <mergeCell ref="Q24:R24"/>
    <mergeCell ref="Q22:R22"/>
    <mergeCell ref="Q23:R23"/>
    <mergeCell ref="B85:H85"/>
    <mergeCell ref="B81:H81"/>
    <mergeCell ref="Q29:R29"/>
    <mergeCell ref="B82:H82"/>
    <mergeCell ref="B83:H83"/>
    <mergeCell ref="B84:H84"/>
    <mergeCell ref="S30:S31"/>
    <mergeCell ref="S20:T20"/>
    <mergeCell ref="T30:T31"/>
    <mergeCell ref="M29:N31"/>
    <mergeCell ref="S29:T29"/>
    <mergeCell ref="A87:H90"/>
    <mergeCell ref="O11:P11"/>
    <mergeCell ref="Q10:R10"/>
    <mergeCell ref="Q11:R11"/>
    <mergeCell ref="A74:A75"/>
    <mergeCell ref="O30:O31"/>
    <mergeCell ref="P30:P31"/>
    <mergeCell ref="Q30:Q31"/>
    <mergeCell ref="R30:R31"/>
    <mergeCell ref="F14:F15"/>
    <mergeCell ref="G14:G15"/>
    <mergeCell ref="H14:H15"/>
    <mergeCell ref="O17:P18"/>
    <mergeCell ref="O29:P29"/>
    <mergeCell ref="M25:R27"/>
  </mergeCells>
  <conditionalFormatting sqref="C74:H75">
    <cfRule type="expression" dxfId="141" priority="7">
      <formula>SUM($C$74:$H$75)=0</formula>
    </cfRule>
  </conditionalFormatting>
  <conditionalFormatting sqref="C76:H78">
    <cfRule type="expression" dxfId="140" priority="6">
      <formula>SUM($C$76:$H$78)=0</formula>
    </cfRule>
  </conditionalFormatting>
  <conditionalFormatting sqref="O19:T24">
    <cfRule type="cellIs" dxfId="139" priority="1" operator="equal">
      <formula>$A$84</formula>
    </cfRule>
    <cfRule type="cellIs" dxfId="138" priority="2" operator="equal">
      <formula>$A$83</formula>
    </cfRule>
    <cfRule type="cellIs" dxfId="137" priority="3" operator="equal">
      <formula>$A$82</formula>
    </cfRule>
    <cfRule type="cellIs" dxfId="136" priority="4" operator="equal">
      <formula>$A$81</formula>
    </cfRule>
  </conditionalFormatting>
  <pageMargins left="0.70866141732283472" right="0.70866141732283472" top="0.74803149606299213" bottom="0.74803149606299213" header="0.31496062992125984" footer="0.31496062992125984"/>
  <pageSetup paperSize="9" scale="38" fitToWidth="2" fitToHeight="2" orientation="landscape" r:id="rId1"/>
  <colBreaks count="1" manualBreakCount="1">
    <brk id="8" max="8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O50"/>
  <sheetViews>
    <sheetView showGridLines="0" zoomScaleNormal="100" workbookViewId="0">
      <selection activeCell="A2" sqref="A2"/>
    </sheetView>
  </sheetViews>
  <sheetFormatPr defaultColWidth="9.140625" defaultRowHeight="15" x14ac:dyDescent="0.25"/>
  <cols>
    <col min="1" max="1" width="20" style="136" customWidth="1"/>
    <col min="2" max="2" width="25.5703125" style="136" customWidth="1"/>
    <col min="3" max="6" width="12.42578125" style="136" customWidth="1"/>
    <col min="7" max="7" width="12.42578125" style="348" customWidth="1"/>
    <col min="8" max="8" width="2.85546875" style="136" customWidth="1"/>
    <col min="9" max="13" width="9.140625" style="136"/>
    <col min="14" max="14" width="9.140625" style="136" customWidth="1"/>
    <col min="15" max="15" width="9.140625" style="136" hidden="1" customWidth="1"/>
    <col min="16" max="16384" width="9.140625" style="136"/>
  </cols>
  <sheetData>
    <row r="1" spans="1:13" ht="18.75" x14ac:dyDescent="0.3">
      <c r="A1" s="3" t="s">
        <v>399</v>
      </c>
      <c r="B1" s="1"/>
    </row>
    <row r="2" spans="1:13" ht="15" customHeight="1" x14ac:dyDescent="0.25">
      <c r="A2" s="1"/>
      <c r="B2" s="1"/>
    </row>
    <row r="3" spans="1:13" ht="15" customHeight="1" x14ac:dyDescent="0.25">
      <c r="A3" s="56" t="str">
        <f>Coversheet!C8</f>
        <v>UKPRN: 99999999</v>
      </c>
      <c r="B3" s="1"/>
      <c r="H3" s="556" t="str">
        <f>Coversheet!A1</f>
        <v>Run number: Dummy data</v>
      </c>
    </row>
    <row r="4" spans="1:13" s="461" customFormat="1" ht="15" customHeight="1" x14ac:dyDescent="0.25">
      <c r="A4" s="56" t="str">
        <f>Coversheet!E8</f>
        <v>Provider: Poppleton University</v>
      </c>
      <c r="B4" s="1"/>
      <c r="H4" s="556" t="str">
        <f>Coversheet!A2</f>
        <v>Date: 12/12/2018</v>
      </c>
    </row>
    <row r="5" spans="1:13" ht="15" customHeight="1" x14ac:dyDescent="0.25">
      <c r="A5" s="329"/>
      <c r="B5" s="402"/>
      <c r="C5" s="329"/>
      <c r="D5" s="329"/>
      <c r="E5" s="891"/>
      <c r="F5" s="891"/>
      <c r="G5" s="893"/>
      <c r="H5" s="893"/>
    </row>
    <row r="6" spans="1:13" ht="15" customHeight="1" x14ac:dyDescent="0.25">
      <c r="A6" s="888" t="s">
        <v>425</v>
      </c>
      <c r="B6" s="889"/>
      <c r="C6" s="889"/>
      <c r="D6" s="890"/>
      <c r="E6" s="902" t="str">
        <f>MAJORMODE</f>
        <v>Full-time</v>
      </c>
      <c r="F6" s="894"/>
      <c r="G6" s="345"/>
    </row>
    <row r="7" spans="1:13" s="390" customFormat="1" ht="15" customHeight="1" x14ac:dyDescent="0.25">
      <c r="A7" s="892" t="s">
        <v>426</v>
      </c>
      <c r="B7" s="892"/>
      <c r="C7" s="892"/>
      <c r="D7" s="892"/>
      <c r="E7" s="903" t="str">
        <f>DUALIH</f>
        <v>No</v>
      </c>
      <c r="F7" s="904"/>
      <c r="G7" s="345"/>
    </row>
    <row r="8" spans="1:13" s="147" customFormat="1" ht="15" customHeight="1" x14ac:dyDescent="0.25">
      <c r="A8" s="403"/>
      <c r="B8" s="404"/>
      <c r="C8" s="405"/>
      <c r="D8" s="406"/>
      <c r="E8" s="390"/>
      <c r="F8" s="329"/>
      <c r="G8" s="348"/>
    </row>
    <row r="9" spans="1:13" s="390" customFormat="1" ht="30" customHeight="1" x14ac:dyDescent="0.25">
      <c r="A9" s="900" t="s">
        <v>797</v>
      </c>
      <c r="B9" s="901"/>
      <c r="C9" s="912" t="s">
        <v>16</v>
      </c>
      <c r="D9" s="913"/>
      <c r="E9" s="912" t="s">
        <v>17</v>
      </c>
      <c r="F9" s="913"/>
    </row>
    <row r="10" spans="1:13" s="390" customFormat="1" ht="30" hidden="1" customHeight="1" x14ac:dyDescent="0.25">
      <c r="A10" s="923" t="s">
        <v>430</v>
      </c>
      <c r="B10" s="924"/>
      <c r="C10" s="925"/>
      <c r="D10" s="926"/>
      <c r="E10" s="927"/>
      <c r="F10" s="928"/>
    </row>
    <row r="11" spans="1:13" s="390" customFormat="1" ht="15" customHeight="1" x14ac:dyDescent="0.25">
      <c r="A11" s="896" t="s">
        <v>400</v>
      </c>
      <c r="B11" s="897"/>
      <c r="C11" s="898">
        <v>3</v>
      </c>
      <c r="D11" s="899"/>
      <c r="E11" s="894">
        <v>2</v>
      </c>
      <c r="F11" s="895"/>
      <c r="M11" s="201"/>
    </row>
    <row r="12" spans="1:13" s="390" customFormat="1" ht="15" customHeight="1" x14ac:dyDescent="0.25">
      <c r="A12" s="933" t="s">
        <v>401</v>
      </c>
      <c r="B12" s="933"/>
      <c r="C12" s="905">
        <v>1.5</v>
      </c>
      <c r="D12" s="906"/>
      <c r="E12" s="929">
        <v>2</v>
      </c>
      <c r="F12" s="930"/>
    </row>
    <row r="13" spans="1:13" s="390" customFormat="1" ht="15" customHeight="1" x14ac:dyDescent="0.25">
      <c r="A13" s="887" t="s">
        <v>402</v>
      </c>
      <c r="B13" s="887"/>
      <c r="C13" s="914" t="s">
        <v>848</v>
      </c>
      <c r="D13" s="915"/>
      <c r="E13" s="931" t="s">
        <v>849</v>
      </c>
      <c r="F13" s="932"/>
    </row>
    <row r="14" spans="1:13" customFormat="1" ht="30" customHeight="1" x14ac:dyDescent="0.25">
      <c r="A14" s="864" t="s">
        <v>408</v>
      </c>
      <c r="B14" s="864"/>
      <c r="C14" s="864"/>
      <c r="D14" s="864"/>
      <c r="E14" s="864"/>
      <c r="F14" s="864"/>
      <c r="G14" s="864"/>
    </row>
    <row r="15" spans="1:13" s="390" customFormat="1" ht="15" customHeight="1" x14ac:dyDescent="0.25">
      <c r="A15" s="13"/>
      <c r="B15" s="401"/>
      <c r="C15" s="55"/>
    </row>
    <row r="16" spans="1:13" ht="15" customHeight="1" x14ac:dyDescent="0.25">
      <c r="A16" s="910"/>
      <c r="B16" s="921"/>
      <c r="C16" s="919" t="s">
        <v>427</v>
      </c>
      <c r="D16" s="919" t="s">
        <v>76</v>
      </c>
      <c r="E16" s="916" t="s">
        <v>371</v>
      </c>
      <c r="F16" s="917"/>
      <c r="G16" s="918"/>
    </row>
    <row r="17" spans="1:15" ht="30" customHeight="1" x14ac:dyDescent="0.25">
      <c r="A17" s="911"/>
      <c r="B17" s="922"/>
      <c r="C17" s="920"/>
      <c r="D17" s="920"/>
      <c r="E17" s="397">
        <v>1</v>
      </c>
      <c r="F17" s="398">
        <v>2</v>
      </c>
      <c r="G17" s="399">
        <v>3</v>
      </c>
    </row>
    <row r="18" spans="1:15" ht="15" customHeight="1" x14ac:dyDescent="0.25">
      <c r="A18" s="207" t="s">
        <v>66</v>
      </c>
      <c r="B18" s="330" t="str">
        <f>TEXT('Provider-level contextual data'!$C$10,"#,##0")&amp;" ("&amp;(ROUND(('Provider-level contextual data'!$D$10*100),0)&amp;"%)")</f>
        <v>325 (77%)</v>
      </c>
      <c r="C18" s="216"/>
      <c r="D18" s="17"/>
      <c r="E18" s="65"/>
      <c r="F18" s="65"/>
      <c r="G18" s="34"/>
      <c r="O18" s="321" t="s">
        <v>201</v>
      </c>
    </row>
    <row r="19" spans="1:15" ht="15" customHeight="1" x14ac:dyDescent="0.25">
      <c r="A19" s="119" t="s">
        <v>9</v>
      </c>
      <c r="B19" s="19"/>
      <c r="C19" s="311" t="s">
        <v>428</v>
      </c>
      <c r="D19" s="16"/>
      <c r="E19" s="100" t="s">
        <v>51</v>
      </c>
      <c r="F19" s="101"/>
      <c r="G19" s="369"/>
      <c r="O19" s="319" t="s">
        <v>202</v>
      </c>
    </row>
    <row r="20" spans="1:15" ht="15" customHeight="1" x14ac:dyDescent="0.25">
      <c r="A20" s="119" t="s">
        <v>10</v>
      </c>
      <c r="B20" s="19"/>
      <c r="C20" s="311" t="s">
        <v>428</v>
      </c>
      <c r="D20" s="16"/>
      <c r="E20" s="11"/>
      <c r="F20" s="14"/>
      <c r="G20" s="12"/>
      <c r="O20" s="319" t="s">
        <v>203</v>
      </c>
    </row>
    <row r="21" spans="1:15" s="348" customFormat="1" ht="15" customHeight="1" x14ac:dyDescent="0.25">
      <c r="A21" s="119" t="s">
        <v>372</v>
      </c>
      <c r="B21" s="19"/>
      <c r="C21" s="311" t="s">
        <v>428</v>
      </c>
      <c r="D21" s="16"/>
      <c r="E21" s="564" t="s">
        <v>47</v>
      </c>
      <c r="F21" s="14"/>
      <c r="G21" s="12"/>
      <c r="O21" s="319" t="s">
        <v>453</v>
      </c>
    </row>
    <row r="22" spans="1:15" ht="15" customHeight="1" x14ac:dyDescent="0.25">
      <c r="A22" s="120" t="s">
        <v>11</v>
      </c>
      <c r="B22" s="36"/>
      <c r="C22" s="312" t="s">
        <v>428</v>
      </c>
      <c r="D22" s="39"/>
      <c r="E22" s="45"/>
      <c r="F22" s="46"/>
      <c r="G22" s="47"/>
      <c r="O22" s="319" t="s">
        <v>204</v>
      </c>
    </row>
    <row r="23" spans="1:15" s="348" customFormat="1" ht="15" customHeight="1" x14ac:dyDescent="0.25">
      <c r="A23" s="119" t="s">
        <v>373</v>
      </c>
      <c r="B23" s="19"/>
      <c r="C23" s="311" t="s">
        <v>428</v>
      </c>
      <c r="D23" s="8" t="s">
        <v>49</v>
      </c>
      <c r="E23" s="564" t="s">
        <v>47</v>
      </c>
      <c r="F23" s="14" t="s">
        <v>841</v>
      </c>
      <c r="G23" s="12"/>
      <c r="O23" s="319" t="s">
        <v>454</v>
      </c>
    </row>
    <row r="24" spans="1:15" ht="15" customHeight="1" x14ac:dyDescent="0.25">
      <c r="A24" s="121" t="s">
        <v>109</v>
      </c>
      <c r="B24" s="40"/>
      <c r="C24" s="313" t="s">
        <v>109</v>
      </c>
      <c r="D24" s="43" t="s">
        <v>48</v>
      </c>
      <c r="E24" s="48" t="s">
        <v>48</v>
      </c>
      <c r="F24" s="49" t="s">
        <v>48</v>
      </c>
      <c r="G24" s="50" t="s">
        <v>48</v>
      </c>
      <c r="O24" s="319" t="s">
        <v>205</v>
      </c>
    </row>
    <row r="25" spans="1:15" ht="15" customHeight="1" x14ac:dyDescent="0.25">
      <c r="A25" s="119" t="s">
        <v>374</v>
      </c>
      <c r="B25" s="19"/>
      <c r="C25" s="311" t="s">
        <v>429</v>
      </c>
      <c r="D25" s="16" t="s">
        <v>49</v>
      </c>
      <c r="E25" s="11" t="s">
        <v>67</v>
      </c>
      <c r="F25" s="14" t="s">
        <v>67</v>
      </c>
      <c r="G25" s="12" t="s">
        <v>49</v>
      </c>
      <c r="O25" s="319" t="s">
        <v>206</v>
      </c>
    </row>
    <row r="26" spans="1:15" ht="15" customHeight="1" x14ac:dyDescent="0.25">
      <c r="A26" s="119" t="s">
        <v>111</v>
      </c>
      <c r="B26" s="19"/>
      <c r="C26" s="311" t="s">
        <v>429</v>
      </c>
      <c r="D26" s="16" t="s">
        <v>51</v>
      </c>
      <c r="E26" s="11"/>
      <c r="F26" s="14"/>
      <c r="G26" s="12"/>
      <c r="O26" s="319" t="s">
        <v>455</v>
      </c>
    </row>
    <row r="27" spans="1:15" s="348" customFormat="1" ht="15" customHeight="1" x14ac:dyDescent="0.25">
      <c r="A27" s="122" t="s">
        <v>376</v>
      </c>
      <c r="B27" s="352"/>
      <c r="C27" s="396" t="s">
        <v>429</v>
      </c>
      <c r="D27" s="355"/>
      <c r="E27" s="106"/>
      <c r="F27" s="107"/>
      <c r="G27" s="25"/>
      <c r="O27" s="319" t="s">
        <v>456</v>
      </c>
    </row>
    <row r="28" spans="1:15" ht="15" customHeight="1" x14ac:dyDescent="0.25">
      <c r="A28" s="18" t="s">
        <v>57</v>
      </c>
      <c r="B28" s="331" t="str">
        <f>TEXT('Provider-level contextual data'!$E$10,"#,##0")&amp;" ("&amp;(ROUND(('Provider-level contextual data'!$F$10*100),0)&amp;"%)")</f>
        <v>100 (24%)</v>
      </c>
      <c r="C28" s="400"/>
      <c r="D28" s="17"/>
      <c r="E28" s="64"/>
      <c r="F28" s="64"/>
      <c r="G28" s="34"/>
      <c r="O28" s="319"/>
    </row>
    <row r="29" spans="1:15" ht="15" customHeight="1" x14ac:dyDescent="0.25">
      <c r="A29" s="119" t="s">
        <v>9</v>
      </c>
      <c r="B29" s="19"/>
      <c r="C29" s="311" t="s">
        <v>428</v>
      </c>
      <c r="D29" s="16" t="s">
        <v>841</v>
      </c>
      <c r="E29" s="108" t="s">
        <v>841</v>
      </c>
      <c r="F29" s="27"/>
      <c r="G29" s="370" t="s">
        <v>841</v>
      </c>
      <c r="O29" s="319" t="s">
        <v>207</v>
      </c>
    </row>
    <row r="30" spans="1:15" ht="15" customHeight="1" x14ac:dyDescent="0.25">
      <c r="A30" s="119" t="s">
        <v>10</v>
      </c>
      <c r="B30" s="19"/>
      <c r="C30" s="311" t="s">
        <v>428</v>
      </c>
      <c r="D30" s="8" t="s">
        <v>841</v>
      </c>
      <c r="E30" s="26"/>
      <c r="F30" s="28"/>
      <c r="G30" s="110" t="s">
        <v>49</v>
      </c>
      <c r="O30" s="319" t="s">
        <v>208</v>
      </c>
    </row>
    <row r="31" spans="1:15" s="348" customFormat="1" ht="15" customHeight="1" x14ac:dyDescent="0.25">
      <c r="A31" s="119" t="s">
        <v>372</v>
      </c>
      <c r="B31" s="19"/>
      <c r="C31" s="311" t="s">
        <v>428</v>
      </c>
      <c r="D31" s="8"/>
      <c r="E31" s="576" t="s">
        <v>47</v>
      </c>
      <c r="F31" s="28"/>
      <c r="G31" s="110" t="s">
        <v>841</v>
      </c>
      <c r="O31" s="319" t="s">
        <v>457</v>
      </c>
    </row>
    <row r="32" spans="1:15" ht="15" customHeight="1" x14ac:dyDescent="0.25">
      <c r="A32" s="120" t="s">
        <v>11</v>
      </c>
      <c r="B32" s="36"/>
      <c r="C32" s="312" t="s">
        <v>428</v>
      </c>
      <c r="D32" s="39"/>
      <c r="E32" s="51"/>
      <c r="F32" s="52"/>
      <c r="G32" s="111" t="s">
        <v>841</v>
      </c>
      <c r="O32" s="319" t="s">
        <v>209</v>
      </c>
    </row>
    <row r="33" spans="1:15" s="348" customFormat="1" ht="15" customHeight="1" x14ac:dyDescent="0.25">
      <c r="A33" s="119" t="s">
        <v>373</v>
      </c>
      <c r="B33" s="19"/>
      <c r="C33" s="311" t="s">
        <v>428</v>
      </c>
      <c r="D33" s="8"/>
      <c r="E33" s="576" t="s">
        <v>47</v>
      </c>
      <c r="F33" s="28"/>
      <c r="G33" s="110"/>
      <c r="O33" s="319" t="s">
        <v>458</v>
      </c>
    </row>
    <row r="34" spans="1:15" ht="15" customHeight="1" x14ac:dyDescent="0.25">
      <c r="A34" s="121" t="s">
        <v>109</v>
      </c>
      <c r="B34" s="40"/>
      <c r="C34" s="313" t="s">
        <v>109</v>
      </c>
      <c r="D34" s="44" t="s">
        <v>48</v>
      </c>
      <c r="E34" s="53" t="s">
        <v>51</v>
      </c>
      <c r="F34" s="54" t="s">
        <v>48</v>
      </c>
      <c r="G34" s="112" t="s">
        <v>48</v>
      </c>
      <c r="O34" s="319" t="s">
        <v>210</v>
      </c>
    </row>
    <row r="35" spans="1:15" ht="15" customHeight="1" x14ac:dyDescent="0.25">
      <c r="A35" s="119" t="s">
        <v>374</v>
      </c>
      <c r="B35" s="19"/>
      <c r="C35" s="311" t="s">
        <v>429</v>
      </c>
      <c r="D35" s="8"/>
      <c r="E35" s="26"/>
      <c r="F35" s="13"/>
      <c r="G35" s="110"/>
      <c r="O35" s="319" t="s">
        <v>211</v>
      </c>
    </row>
    <row r="36" spans="1:15" s="348" customFormat="1" ht="15" customHeight="1" x14ac:dyDescent="0.25">
      <c r="A36" s="119" t="s">
        <v>111</v>
      </c>
      <c r="B36" s="19"/>
      <c r="C36" s="311" t="s">
        <v>429</v>
      </c>
      <c r="D36" s="8" t="s">
        <v>841</v>
      </c>
      <c r="E36" s="26" t="s">
        <v>51</v>
      </c>
      <c r="F36" s="13"/>
      <c r="G36" s="110" t="s">
        <v>49</v>
      </c>
      <c r="O36" s="319" t="s">
        <v>459</v>
      </c>
    </row>
    <row r="37" spans="1:15" ht="15" customHeight="1" thickBot="1" x14ac:dyDescent="0.3">
      <c r="A37" s="123" t="s">
        <v>376</v>
      </c>
      <c r="B37" s="20"/>
      <c r="C37" s="450" t="s">
        <v>429</v>
      </c>
      <c r="D37" s="9"/>
      <c r="E37" s="29"/>
      <c r="F37" s="30"/>
      <c r="G37" s="113"/>
      <c r="O37" s="319" t="s">
        <v>460</v>
      </c>
    </row>
    <row r="38" spans="1:15" s="170" customFormat="1" x14ac:dyDescent="0.25">
      <c r="A38" s="4"/>
      <c r="B38" s="4"/>
      <c r="C38" s="348"/>
      <c r="D38" s="4"/>
    </row>
    <row r="39" spans="1:15" s="309" customFormat="1" hidden="1" x14ac:dyDescent="0.25">
      <c r="A39" s="323"/>
      <c r="C39" s="317" t="s">
        <v>193</v>
      </c>
      <c r="D39" s="318" t="s">
        <v>217</v>
      </c>
      <c r="E39" s="318" t="s">
        <v>218</v>
      </c>
      <c r="F39" s="318" t="s">
        <v>219</v>
      </c>
      <c r="G39" s="318" t="s">
        <v>220</v>
      </c>
    </row>
    <row r="40" spans="1:15" x14ac:dyDescent="0.25">
      <c r="A40" s="1" t="s">
        <v>13</v>
      </c>
      <c r="B40" s="329"/>
      <c r="C40" s="329"/>
      <c r="D40" s="329"/>
      <c r="E40" s="329"/>
      <c r="F40" s="329"/>
      <c r="G40" s="329"/>
      <c r="H40" s="329"/>
      <c r="I40" s="329"/>
      <c r="J40" s="329"/>
      <c r="K40" s="329"/>
      <c r="L40" s="329"/>
      <c r="M40" s="329"/>
    </row>
    <row r="41" spans="1:15" x14ac:dyDescent="0.25">
      <c r="A41" s="114" t="s">
        <v>48</v>
      </c>
      <c r="B41" s="881" t="s">
        <v>71</v>
      </c>
      <c r="C41" s="882"/>
      <c r="D41" s="882"/>
      <c r="E41" s="882"/>
      <c r="F41" s="882"/>
      <c r="G41" s="882"/>
      <c r="H41" s="882"/>
      <c r="I41" s="882"/>
      <c r="J41" s="882"/>
      <c r="K41" s="882"/>
      <c r="L41" s="882"/>
      <c r="M41" s="883"/>
    </row>
    <row r="42" spans="1:15" x14ac:dyDescent="0.25">
      <c r="A42" s="115" t="s">
        <v>51</v>
      </c>
      <c r="B42" s="884" t="s">
        <v>72</v>
      </c>
      <c r="C42" s="885"/>
      <c r="D42" s="885"/>
      <c r="E42" s="885"/>
      <c r="F42" s="885"/>
      <c r="G42" s="885"/>
      <c r="H42" s="885"/>
      <c r="I42" s="885"/>
      <c r="J42" s="885"/>
      <c r="K42" s="885"/>
      <c r="L42" s="885"/>
      <c r="M42" s="886"/>
    </row>
    <row r="43" spans="1:15" x14ac:dyDescent="0.25">
      <c r="A43" s="116" t="s">
        <v>14</v>
      </c>
      <c r="B43" s="884" t="s">
        <v>73</v>
      </c>
      <c r="C43" s="885"/>
      <c r="D43" s="885"/>
      <c r="E43" s="885"/>
      <c r="F43" s="885"/>
      <c r="G43" s="885"/>
      <c r="H43" s="885"/>
      <c r="I43" s="885"/>
      <c r="J43" s="885"/>
      <c r="K43" s="885"/>
      <c r="L43" s="885"/>
      <c r="M43" s="886"/>
    </row>
    <row r="44" spans="1:15" x14ac:dyDescent="0.25">
      <c r="A44" s="98" t="s">
        <v>49</v>
      </c>
      <c r="B44" s="884" t="s">
        <v>74</v>
      </c>
      <c r="C44" s="885"/>
      <c r="D44" s="885"/>
      <c r="E44" s="885"/>
      <c r="F44" s="885"/>
      <c r="G44" s="885"/>
      <c r="H44" s="885"/>
      <c r="I44" s="885"/>
      <c r="J44" s="885"/>
      <c r="K44" s="885"/>
      <c r="L44" s="885"/>
      <c r="M44" s="886"/>
    </row>
    <row r="45" spans="1:15" x14ac:dyDescent="0.25">
      <c r="A45" s="117"/>
      <c r="B45" s="884" t="s">
        <v>65</v>
      </c>
      <c r="C45" s="885"/>
      <c r="D45" s="885"/>
      <c r="E45" s="885"/>
      <c r="F45" s="885"/>
      <c r="G45" s="885"/>
      <c r="H45" s="885"/>
      <c r="I45" s="885"/>
      <c r="J45" s="885"/>
      <c r="K45" s="885"/>
      <c r="L45" s="885"/>
      <c r="M45" s="886"/>
    </row>
    <row r="46" spans="1:15" x14ac:dyDescent="0.25">
      <c r="A46" s="118" t="s">
        <v>52</v>
      </c>
      <c r="B46" s="880" t="s">
        <v>779</v>
      </c>
      <c r="C46" s="878"/>
      <c r="D46" s="878"/>
      <c r="E46" s="878"/>
      <c r="F46" s="878"/>
      <c r="G46" s="878"/>
      <c r="H46" s="878"/>
      <c r="I46" s="878"/>
      <c r="J46" s="878"/>
      <c r="K46" s="878"/>
      <c r="L46" s="878"/>
      <c r="M46" s="879"/>
    </row>
    <row r="47" spans="1:15" ht="30" customHeight="1" x14ac:dyDescent="0.25">
      <c r="A47" s="412" t="s">
        <v>67</v>
      </c>
      <c r="B47" s="874" t="s">
        <v>317</v>
      </c>
      <c r="C47" s="875"/>
      <c r="D47" s="875"/>
      <c r="E47" s="875"/>
      <c r="F47" s="875"/>
      <c r="G47" s="875"/>
      <c r="H47" s="875"/>
      <c r="I47" s="875"/>
      <c r="J47" s="875"/>
      <c r="K47" s="875"/>
      <c r="L47" s="875"/>
      <c r="M47" s="876"/>
    </row>
    <row r="48" spans="1:15" x14ac:dyDescent="0.25">
      <c r="A48" s="196" t="s">
        <v>68</v>
      </c>
      <c r="B48" s="874" t="s">
        <v>316</v>
      </c>
      <c r="C48" s="875"/>
      <c r="D48" s="875"/>
      <c r="E48" s="875"/>
      <c r="F48" s="875"/>
      <c r="G48" s="875"/>
      <c r="H48" s="875"/>
      <c r="I48" s="875"/>
      <c r="J48" s="875"/>
      <c r="K48" s="875"/>
      <c r="L48" s="875"/>
      <c r="M48" s="876"/>
    </row>
    <row r="49" spans="1:13" x14ac:dyDescent="0.25">
      <c r="A49" s="631" t="s">
        <v>47</v>
      </c>
      <c r="B49" s="877" t="s">
        <v>778</v>
      </c>
      <c r="C49" s="878"/>
      <c r="D49" s="878"/>
      <c r="E49" s="878"/>
      <c r="F49" s="878"/>
      <c r="G49" s="878"/>
      <c r="H49" s="878"/>
      <c r="I49" s="878"/>
      <c r="J49" s="878"/>
      <c r="K49" s="878"/>
      <c r="L49" s="878"/>
      <c r="M49" s="879"/>
    </row>
    <row r="50" spans="1:13" s="628" customFormat="1" x14ac:dyDescent="0.25">
      <c r="A50" s="630"/>
      <c r="B50" s="907" t="s">
        <v>15</v>
      </c>
      <c r="C50" s="908"/>
      <c r="D50" s="908"/>
      <c r="E50" s="908"/>
      <c r="F50" s="908"/>
      <c r="G50" s="908"/>
      <c r="H50" s="908"/>
      <c r="I50" s="908"/>
      <c r="J50" s="908"/>
      <c r="K50" s="908"/>
      <c r="L50" s="908"/>
      <c r="M50" s="909"/>
    </row>
  </sheetData>
  <mergeCells count="37">
    <mergeCell ref="B50:M50"/>
    <mergeCell ref="A16:A17"/>
    <mergeCell ref="C9:D9"/>
    <mergeCell ref="E9:F9"/>
    <mergeCell ref="C13:D13"/>
    <mergeCell ref="E16:G16"/>
    <mergeCell ref="D16:D17"/>
    <mergeCell ref="B16:B17"/>
    <mergeCell ref="C16:C17"/>
    <mergeCell ref="A10:B10"/>
    <mergeCell ref="C10:D10"/>
    <mergeCell ref="E10:F10"/>
    <mergeCell ref="A14:G14"/>
    <mergeCell ref="E12:F12"/>
    <mergeCell ref="E13:F13"/>
    <mergeCell ref="A12:B12"/>
    <mergeCell ref="A13:B13"/>
    <mergeCell ref="A6:D6"/>
    <mergeCell ref="E5:F5"/>
    <mergeCell ref="A7:D7"/>
    <mergeCell ref="G5:H5"/>
    <mergeCell ref="E11:F11"/>
    <mergeCell ref="A11:B11"/>
    <mergeCell ref="C11:D11"/>
    <mergeCell ref="A9:B9"/>
    <mergeCell ref="E6:F6"/>
    <mergeCell ref="E7:F7"/>
    <mergeCell ref="C12:D12"/>
    <mergeCell ref="B47:M47"/>
    <mergeCell ref="B48:M48"/>
    <mergeCell ref="B49:M49"/>
    <mergeCell ref="B46:M46"/>
    <mergeCell ref="B41:M41"/>
    <mergeCell ref="B42:M42"/>
    <mergeCell ref="B43:M43"/>
    <mergeCell ref="B44:M44"/>
    <mergeCell ref="B45:M45"/>
  </mergeCells>
  <conditionalFormatting sqref="D19:G27 D29:G37">
    <cfRule type="expression" dxfId="135" priority="15">
      <formula>D19="--"</formula>
    </cfRule>
    <cfRule type="expression" dxfId="134" priority="25">
      <formula>D19="-"</formula>
    </cfRule>
    <cfRule type="expression" dxfId="133" priority="29">
      <formula>D19="+"</formula>
    </cfRule>
    <cfRule type="expression" dxfId="132" priority="30">
      <formula>D19="++"</formula>
    </cfRule>
  </conditionalFormatting>
  <conditionalFormatting sqref="E10:F13">
    <cfRule type="expression" dxfId="131" priority="2050">
      <formula>AND($E$6="Full-time",$E$7="No")</formula>
    </cfRule>
  </conditionalFormatting>
  <conditionalFormatting sqref="C10:D13">
    <cfRule type="expression" dxfId="130" priority="2051">
      <formula>AND($E$6="Part-time",$E$7="No")</formula>
    </cfRule>
  </conditionalFormatting>
  <conditionalFormatting sqref="D19:D27 E19:G20 F21:G27 E24:E27 E22 D29:D37 E29:G30 F31:G37 E32 E34:E37">
    <cfRule type="cellIs" dxfId="129" priority="2040" operator="equal">
      <formula>$A$49</formula>
    </cfRule>
    <cfRule type="cellIs" dxfId="128" priority="2041" operator="equal">
      <formula>$A$48</formula>
    </cfRule>
    <cfRule type="cellIs" dxfId="127" priority="2042" operator="equal">
      <formula>$A$47</formula>
    </cfRule>
    <cfRule type="cellIs" dxfId="126" priority="2043" operator="equal">
      <formula>$A$46</formula>
    </cfRule>
  </conditionalFormatting>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AP52"/>
  <sheetViews>
    <sheetView showGridLines="0" zoomScaleNormal="100" workbookViewId="0">
      <pane xSplit="9" topLeftCell="J1" activePane="topRight" state="frozen"/>
      <selection pane="topRight" activeCell="A2" sqref="A2"/>
    </sheetView>
  </sheetViews>
  <sheetFormatPr defaultColWidth="9.140625" defaultRowHeight="15" x14ac:dyDescent="0.25"/>
  <cols>
    <col min="1" max="1" width="20" style="136" customWidth="1"/>
    <col min="2" max="2" width="24.5703125" style="136" customWidth="1"/>
    <col min="3" max="3" width="12.7109375" style="147" customWidth="1"/>
    <col min="4" max="4" width="11.28515625" style="136" customWidth="1"/>
    <col min="5" max="5" width="2.140625" style="193" customWidth="1"/>
    <col min="6" max="9" width="12.7109375" style="136" customWidth="1"/>
    <col min="10" max="10" width="10.28515625" style="136" customWidth="1"/>
    <col min="11" max="11" width="14.85546875" style="451" customWidth="1"/>
    <col min="12" max="12" width="8.28515625" style="358" customWidth="1"/>
    <col min="13" max="16" width="8.28515625" style="136" customWidth="1"/>
    <col min="17" max="17" width="8.28515625" style="147" customWidth="1"/>
    <col min="18" max="19" width="8.28515625" style="136" customWidth="1"/>
    <col min="20" max="21" width="8.28515625" style="147" customWidth="1"/>
    <col min="22" max="24" width="8.28515625" style="136" customWidth="1"/>
    <col min="25" max="27" width="8.28515625" style="358" customWidth="1"/>
    <col min="28" max="33" width="8.28515625" style="136" customWidth="1"/>
    <col min="34" max="34" width="8.28515625" style="147" customWidth="1"/>
    <col min="35" max="38" width="8.28515625" style="136" customWidth="1"/>
    <col min="39" max="39" width="14" style="391" customWidth="1"/>
    <col min="40" max="40" width="9.140625" style="136" customWidth="1"/>
    <col min="41" max="41" width="9.140625" style="462"/>
    <col min="42" max="42" width="9.140625" style="136" hidden="1" customWidth="1"/>
    <col min="43" max="16384" width="9.140625" style="136"/>
  </cols>
  <sheetData>
    <row r="1" spans="1:42" ht="18.75" x14ac:dyDescent="0.3">
      <c r="A1" s="3" t="s">
        <v>104</v>
      </c>
      <c r="B1" s="1"/>
      <c r="C1" s="1"/>
    </row>
    <row r="2" spans="1:42" ht="15" customHeight="1" x14ac:dyDescent="0.25"/>
    <row r="3" spans="1:42" ht="15" customHeight="1" x14ac:dyDescent="0.25">
      <c r="A3" s="56" t="str">
        <f>Coversheet!C8</f>
        <v>UKPRN: 99999999</v>
      </c>
      <c r="B3" s="1"/>
      <c r="C3" s="1"/>
      <c r="I3" s="56" t="str">
        <f>Coversheet!A1</f>
        <v>Run number: Dummy data</v>
      </c>
      <c r="AC3" s="96"/>
    </row>
    <row r="4" spans="1:42" s="461" customFormat="1" ht="15" customHeight="1" x14ac:dyDescent="0.25">
      <c r="A4" s="56" t="str">
        <f>Coversheet!E8</f>
        <v>Provider: Poppleton University</v>
      </c>
      <c r="B4" s="1"/>
      <c r="C4" s="1"/>
      <c r="I4" s="56" t="str">
        <f>Coversheet!A2</f>
        <v>Date: 12/12/2018</v>
      </c>
      <c r="AC4" s="96"/>
      <c r="AO4" s="462"/>
    </row>
    <row r="5" spans="1:42" s="147" customFormat="1" ht="15" customHeight="1" x14ac:dyDescent="0.25">
      <c r="A5" s="56"/>
      <c r="B5" s="1"/>
      <c r="C5" s="1"/>
      <c r="D5" s="56"/>
      <c r="E5" s="56"/>
      <c r="F5" s="952"/>
      <c r="G5" s="952"/>
      <c r="H5" s="952"/>
      <c r="K5" s="451"/>
      <c r="Q5" s="24"/>
      <c r="R5" s="24"/>
      <c r="S5" s="24"/>
      <c r="T5" s="24"/>
      <c r="U5" s="24"/>
      <c r="V5" s="24"/>
      <c r="W5" s="24"/>
      <c r="X5" s="24"/>
      <c r="Y5" s="24"/>
      <c r="Z5" s="24"/>
      <c r="AA5" s="24"/>
      <c r="AC5" s="96"/>
      <c r="AJ5" s="4"/>
      <c r="AK5" s="33"/>
      <c r="AL5" s="33"/>
      <c r="AM5" s="33"/>
      <c r="AO5" s="462"/>
    </row>
    <row r="6" spans="1:42" s="195" customFormat="1" ht="15.75" customHeight="1" x14ac:dyDescent="0.25">
      <c r="A6" s="948" t="s">
        <v>117</v>
      </c>
      <c r="B6" s="949"/>
      <c r="C6" s="949"/>
      <c r="D6" s="949"/>
      <c r="E6" s="949"/>
      <c r="F6" s="953" t="str">
        <f>MAJORMODE</f>
        <v>Full-time</v>
      </c>
      <c r="G6" s="953"/>
      <c r="H6" s="953"/>
      <c r="I6" s="345"/>
      <c r="K6" s="451"/>
      <c r="L6" s="358"/>
      <c r="Q6" s="24"/>
      <c r="R6" s="24"/>
      <c r="S6" s="24"/>
      <c r="T6" s="24"/>
      <c r="U6" s="24"/>
      <c r="V6" s="24"/>
      <c r="W6" s="24"/>
      <c r="X6" s="24"/>
      <c r="Y6" s="24"/>
      <c r="Z6" s="24"/>
      <c r="AA6" s="24"/>
      <c r="AC6" s="96"/>
      <c r="AJ6" s="4"/>
      <c r="AK6" s="33"/>
      <c r="AL6" s="33"/>
      <c r="AM6" s="33"/>
      <c r="AO6" s="462"/>
    </row>
    <row r="7" spans="1:42" s="195" customFormat="1" ht="15.75" customHeight="1" x14ac:dyDescent="0.25">
      <c r="A7" s="950" t="s">
        <v>409</v>
      </c>
      <c r="B7" s="892"/>
      <c r="C7" s="892"/>
      <c r="D7" s="892"/>
      <c r="E7" s="892"/>
      <c r="F7" s="903" t="str">
        <f>DUALIH</f>
        <v>No</v>
      </c>
      <c r="G7" s="903"/>
      <c r="H7" s="904"/>
      <c r="I7" s="460"/>
      <c r="J7" s="201"/>
      <c r="K7" s="893"/>
      <c r="L7" s="951"/>
      <c r="M7" s="951"/>
      <c r="Y7" s="358"/>
      <c r="Z7" s="358"/>
      <c r="AA7" s="358"/>
      <c r="AM7" s="391"/>
      <c r="AO7" s="462"/>
    </row>
    <row r="8" spans="1:42" ht="15" customHeight="1" x14ac:dyDescent="0.25">
      <c r="A8" s="56"/>
      <c r="B8" s="1"/>
      <c r="C8" s="1"/>
      <c r="F8" s="329"/>
      <c r="G8" s="329"/>
    </row>
    <row r="9" spans="1:42" ht="15" customHeight="1" x14ac:dyDescent="0.25">
      <c r="A9" s="329"/>
      <c r="B9" s="428"/>
      <c r="C9" s="945" t="s">
        <v>54</v>
      </c>
      <c r="D9" s="946"/>
      <c r="E9" s="946"/>
      <c r="F9" s="946"/>
      <c r="G9" s="946"/>
      <c r="H9" s="946"/>
      <c r="I9" s="947"/>
      <c r="J9" s="427"/>
      <c r="K9" s="452"/>
      <c r="L9" s="945" t="s">
        <v>55</v>
      </c>
      <c r="M9" s="946"/>
      <c r="N9" s="946"/>
      <c r="O9" s="946"/>
      <c r="P9" s="946"/>
      <c r="Q9" s="946"/>
      <c r="R9" s="946"/>
      <c r="S9" s="946"/>
      <c r="T9" s="946"/>
      <c r="U9" s="946"/>
      <c r="V9" s="946"/>
      <c r="W9" s="946"/>
      <c r="X9" s="946"/>
      <c r="Y9" s="946"/>
      <c r="Z9" s="946"/>
      <c r="AA9" s="946"/>
      <c r="AB9" s="946"/>
      <c r="AC9" s="946"/>
      <c r="AD9" s="946"/>
      <c r="AE9" s="946"/>
      <c r="AF9" s="946"/>
      <c r="AG9" s="946"/>
      <c r="AH9" s="946"/>
      <c r="AI9" s="946"/>
      <c r="AJ9" s="946"/>
      <c r="AK9" s="946"/>
      <c r="AL9" s="946"/>
      <c r="AM9" s="947"/>
    </row>
    <row r="10" spans="1:42" ht="15" customHeight="1" x14ac:dyDescent="0.25">
      <c r="A10" s="425"/>
      <c r="B10" s="426"/>
      <c r="C10" s="940" t="s">
        <v>80</v>
      </c>
      <c r="D10" s="960" t="s">
        <v>64</v>
      </c>
      <c r="E10" s="960"/>
      <c r="F10" s="960" t="s">
        <v>61</v>
      </c>
      <c r="G10" s="960" t="s">
        <v>79</v>
      </c>
      <c r="H10" s="960" t="s">
        <v>62</v>
      </c>
      <c r="I10" s="959" t="s">
        <v>715</v>
      </c>
      <c r="J10" s="959" t="s">
        <v>720</v>
      </c>
      <c r="K10" s="919" t="s">
        <v>721</v>
      </c>
      <c r="L10" s="916" t="s">
        <v>116</v>
      </c>
      <c r="M10" s="917"/>
      <c r="N10" s="918"/>
      <c r="O10" s="916" t="s">
        <v>60</v>
      </c>
      <c r="P10" s="917"/>
      <c r="Q10" s="918"/>
      <c r="R10" s="916" t="s">
        <v>1</v>
      </c>
      <c r="S10" s="918"/>
      <c r="T10" s="916" t="s">
        <v>29</v>
      </c>
      <c r="U10" s="918"/>
      <c r="V10" s="916" t="s">
        <v>110</v>
      </c>
      <c r="W10" s="918"/>
      <c r="X10" s="916" t="s">
        <v>4</v>
      </c>
      <c r="Y10" s="917"/>
      <c r="Z10" s="917"/>
      <c r="AA10" s="917"/>
      <c r="AB10" s="917"/>
      <c r="AC10" s="916" t="s">
        <v>6</v>
      </c>
      <c r="AD10" s="918"/>
      <c r="AE10" s="916" t="s">
        <v>21</v>
      </c>
      <c r="AF10" s="917"/>
      <c r="AG10" s="916" t="s">
        <v>56</v>
      </c>
      <c r="AH10" s="917"/>
      <c r="AI10" s="918"/>
      <c r="AJ10" s="916" t="s">
        <v>7</v>
      </c>
      <c r="AK10" s="917"/>
      <c r="AL10" s="918"/>
      <c r="AM10" s="957" t="s">
        <v>410</v>
      </c>
    </row>
    <row r="11" spans="1:42" ht="30" customHeight="1" x14ac:dyDescent="0.25">
      <c r="A11" s="433"/>
      <c r="B11" s="434"/>
      <c r="C11" s="941"/>
      <c r="D11" s="961"/>
      <c r="E11" s="961"/>
      <c r="F11" s="961"/>
      <c r="G11" s="961"/>
      <c r="H11" s="961"/>
      <c r="I11" s="920"/>
      <c r="J11" s="920"/>
      <c r="K11" s="920"/>
      <c r="L11" s="397">
        <v>1</v>
      </c>
      <c r="M11" s="398">
        <v>2</v>
      </c>
      <c r="N11" s="399">
        <v>3</v>
      </c>
      <c r="O11" s="429" t="s">
        <v>411</v>
      </c>
      <c r="P11" s="398" t="s">
        <v>44</v>
      </c>
      <c r="Q11" s="430" t="s">
        <v>0</v>
      </c>
      <c r="R11" s="397" t="s">
        <v>2</v>
      </c>
      <c r="S11" s="399" t="s">
        <v>3</v>
      </c>
      <c r="T11" s="398" t="s">
        <v>323</v>
      </c>
      <c r="U11" s="398" t="s">
        <v>324</v>
      </c>
      <c r="V11" s="429" t="str">
        <f>IF(COUNTIF(AP34:AP46,UKPRN)=1,"Q1 or CF","Q1 or Q2")</f>
        <v>Q1 or Q2</v>
      </c>
      <c r="W11" s="398" t="str">
        <f>IF(COUNTIF(AP34:AP46,UKPRN)=1,"Q2, Q3, Q4 or Q5","Q3, Q4 or Q5")</f>
        <v>Q3, Q4 or Q5</v>
      </c>
      <c r="X11" s="397" t="s">
        <v>5</v>
      </c>
      <c r="Y11" s="431" t="s">
        <v>321</v>
      </c>
      <c r="Z11" s="398" t="s">
        <v>30</v>
      </c>
      <c r="AA11" s="398" t="s">
        <v>31</v>
      </c>
      <c r="AB11" s="432" t="s">
        <v>32</v>
      </c>
      <c r="AC11" s="429" t="s">
        <v>20</v>
      </c>
      <c r="AD11" s="399" t="s">
        <v>8</v>
      </c>
      <c r="AE11" s="398" t="s">
        <v>45</v>
      </c>
      <c r="AF11" s="398" t="s">
        <v>53</v>
      </c>
      <c r="AG11" s="397" t="s">
        <v>694</v>
      </c>
      <c r="AH11" s="398" t="s">
        <v>696</v>
      </c>
      <c r="AI11" s="399" t="s">
        <v>695</v>
      </c>
      <c r="AJ11" s="397" t="s">
        <v>18</v>
      </c>
      <c r="AK11" s="398" t="s">
        <v>19</v>
      </c>
      <c r="AL11" s="399" t="s">
        <v>40</v>
      </c>
      <c r="AM11" s="958"/>
    </row>
    <row r="12" spans="1:42" ht="15" customHeight="1" x14ac:dyDescent="0.25">
      <c r="A12" s="207" t="s">
        <v>66</v>
      </c>
      <c r="B12" s="330" t="str">
        <f>TEXT('Provider-level contextual data'!$C$10,"#,##0")&amp;" ("&amp;(ROUND(('Provider-level contextual data'!$D$10*100),0)&amp;"%)")</f>
        <v>325 (77%)</v>
      </c>
      <c r="C12" s="216"/>
      <c r="D12" s="216"/>
      <c r="E12" s="216"/>
      <c r="F12" s="216"/>
      <c r="G12" s="216"/>
      <c r="H12" s="216"/>
      <c r="I12" s="216"/>
      <c r="J12" s="217"/>
      <c r="K12" s="216"/>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435"/>
      <c r="AN12" s="24"/>
      <c r="AO12" s="24"/>
      <c r="AP12" s="321" t="s">
        <v>201</v>
      </c>
    </row>
    <row r="13" spans="1:42" ht="15" customHeight="1" x14ac:dyDescent="0.25">
      <c r="A13" s="119" t="s">
        <v>9</v>
      </c>
      <c r="B13" s="19"/>
      <c r="C13" s="58">
        <v>218</v>
      </c>
      <c r="D13" s="32">
        <v>87.27</v>
      </c>
      <c r="E13" s="32"/>
      <c r="F13" s="32">
        <v>84.65</v>
      </c>
      <c r="G13" s="32">
        <v>2.62</v>
      </c>
      <c r="H13" s="32">
        <v>1.18</v>
      </c>
      <c r="I13" s="16"/>
      <c r="J13" s="66" t="s">
        <v>20</v>
      </c>
      <c r="K13" s="360" t="s">
        <v>24</v>
      </c>
      <c r="L13" s="100" t="s">
        <v>51</v>
      </c>
      <c r="M13" s="101"/>
      <c r="N13" s="102"/>
      <c r="O13" s="100" t="s">
        <v>47</v>
      </c>
      <c r="P13" s="101"/>
      <c r="Q13" s="102"/>
      <c r="R13" s="100"/>
      <c r="S13" s="369"/>
      <c r="T13" s="100"/>
      <c r="U13" s="369"/>
      <c r="V13" s="100"/>
      <c r="W13" s="369"/>
      <c r="X13" s="100"/>
      <c r="Y13" s="373"/>
      <c r="Z13" s="101" t="s">
        <v>52</v>
      </c>
      <c r="AA13" s="101" t="s">
        <v>52</v>
      </c>
      <c r="AB13" s="369"/>
      <c r="AC13" s="100"/>
      <c r="AD13" s="369"/>
      <c r="AE13" s="100"/>
      <c r="AF13" s="369"/>
      <c r="AG13" s="100" t="s">
        <v>47</v>
      </c>
      <c r="AH13" s="101" t="s">
        <v>47</v>
      </c>
      <c r="AI13" s="102" t="s">
        <v>47</v>
      </c>
      <c r="AJ13" s="100"/>
      <c r="AK13" s="101" t="s">
        <v>52</v>
      </c>
      <c r="AL13" s="102" t="s">
        <v>52</v>
      </c>
      <c r="AM13" s="557" t="s">
        <v>47</v>
      </c>
      <c r="AP13" s="319" t="s">
        <v>202</v>
      </c>
    </row>
    <row r="14" spans="1:42" ht="15" customHeight="1" x14ac:dyDescent="0.25">
      <c r="A14" s="119" t="s">
        <v>10</v>
      </c>
      <c r="B14" s="19"/>
      <c r="C14" s="58">
        <v>218</v>
      </c>
      <c r="D14" s="32">
        <v>80.709999999999994</v>
      </c>
      <c r="E14" s="32"/>
      <c r="F14" s="32">
        <v>78.89</v>
      </c>
      <c r="G14" s="32">
        <v>1.82</v>
      </c>
      <c r="H14" s="32">
        <v>0.66</v>
      </c>
      <c r="I14" s="16"/>
      <c r="J14" s="66" t="s">
        <v>24</v>
      </c>
      <c r="K14" s="360" t="s">
        <v>24</v>
      </c>
      <c r="L14" s="11"/>
      <c r="M14" s="14"/>
      <c r="N14" s="103"/>
      <c r="O14" s="11" t="s">
        <v>47</v>
      </c>
      <c r="P14" s="14"/>
      <c r="Q14" s="103"/>
      <c r="R14" s="11"/>
      <c r="S14" s="12"/>
      <c r="T14" s="11"/>
      <c r="U14" s="12"/>
      <c r="V14" s="11"/>
      <c r="W14" s="12"/>
      <c r="X14" s="11"/>
      <c r="Y14" s="374"/>
      <c r="Z14" s="14" t="s">
        <v>52</v>
      </c>
      <c r="AA14" s="14" t="s">
        <v>52</v>
      </c>
      <c r="AB14" s="12"/>
      <c r="AC14" s="11"/>
      <c r="AD14" s="12"/>
      <c r="AE14" s="11"/>
      <c r="AF14" s="12"/>
      <c r="AG14" s="11" t="s">
        <v>47</v>
      </c>
      <c r="AH14" s="14" t="s">
        <v>47</v>
      </c>
      <c r="AI14" s="103" t="s">
        <v>47</v>
      </c>
      <c r="AJ14" s="11"/>
      <c r="AK14" s="14" t="s">
        <v>52</v>
      </c>
      <c r="AL14" s="103" t="s">
        <v>52</v>
      </c>
      <c r="AM14" s="558" t="s">
        <v>47</v>
      </c>
      <c r="AP14" s="319" t="s">
        <v>203</v>
      </c>
    </row>
    <row r="15" spans="1:42" ht="15" customHeight="1" x14ac:dyDescent="0.25">
      <c r="A15" s="119" t="s">
        <v>372</v>
      </c>
      <c r="B15" s="19"/>
      <c r="C15" s="58">
        <v>147</v>
      </c>
      <c r="D15" s="32">
        <v>71.66</v>
      </c>
      <c r="E15" s="32"/>
      <c r="F15" s="32">
        <v>75.459999999999994</v>
      </c>
      <c r="G15" s="32">
        <v>-3.8</v>
      </c>
      <c r="H15" s="32">
        <v>-1.1000000000000001</v>
      </c>
      <c r="I15" s="16"/>
      <c r="J15" s="66" t="s">
        <v>24</v>
      </c>
      <c r="K15" s="360" t="s">
        <v>24</v>
      </c>
      <c r="L15" s="564" t="s">
        <v>47</v>
      </c>
      <c r="M15" s="14"/>
      <c r="N15" s="103"/>
      <c r="O15" s="11" t="s">
        <v>47</v>
      </c>
      <c r="P15" s="14"/>
      <c r="Q15" s="103"/>
      <c r="R15" s="11"/>
      <c r="S15" s="12"/>
      <c r="T15" s="11"/>
      <c r="U15" s="12"/>
      <c r="V15" s="11"/>
      <c r="W15" s="12"/>
      <c r="X15" s="11"/>
      <c r="Y15" s="374"/>
      <c r="Z15" s="14" t="s">
        <v>52</v>
      </c>
      <c r="AA15" s="14" t="s">
        <v>52</v>
      </c>
      <c r="AB15" s="12"/>
      <c r="AC15" s="11"/>
      <c r="AD15" s="12"/>
      <c r="AE15" s="11"/>
      <c r="AF15" s="12"/>
      <c r="AG15" s="11" t="s">
        <v>47</v>
      </c>
      <c r="AH15" s="14" t="s">
        <v>47</v>
      </c>
      <c r="AI15" s="103" t="s">
        <v>47</v>
      </c>
      <c r="AJ15" s="11"/>
      <c r="AK15" s="14" t="s">
        <v>52</v>
      </c>
      <c r="AL15" s="103" t="s">
        <v>52</v>
      </c>
      <c r="AM15" s="559" t="s">
        <v>47</v>
      </c>
      <c r="AP15" s="319" t="s">
        <v>453</v>
      </c>
    </row>
    <row r="16" spans="1:42" ht="15" customHeight="1" x14ac:dyDescent="0.25">
      <c r="A16" s="120" t="s">
        <v>11</v>
      </c>
      <c r="B16" s="36"/>
      <c r="C16" s="60">
        <v>218</v>
      </c>
      <c r="D16" s="38">
        <v>81.96</v>
      </c>
      <c r="E16" s="38"/>
      <c r="F16" s="38">
        <v>82.41</v>
      </c>
      <c r="G16" s="38">
        <v>-0.45</v>
      </c>
      <c r="H16" s="38">
        <v>-0.18</v>
      </c>
      <c r="I16" s="642"/>
      <c r="J16" s="67" t="s">
        <v>24</v>
      </c>
      <c r="K16" s="454" t="s">
        <v>24</v>
      </c>
      <c r="L16" s="45"/>
      <c r="M16" s="46"/>
      <c r="N16" s="104"/>
      <c r="O16" s="45" t="s">
        <v>47</v>
      </c>
      <c r="P16" s="46"/>
      <c r="Q16" s="104"/>
      <c r="R16" s="45"/>
      <c r="S16" s="47"/>
      <c r="T16" s="45"/>
      <c r="U16" s="47"/>
      <c r="V16" s="45"/>
      <c r="W16" s="47"/>
      <c r="X16" s="45"/>
      <c r="Y16" s="375"/>
      <c r="Z16" s="46" t="s">
        <v>52</v>
      </c>
      <c r="AA16" s="46" t="s">
        <v>52</v>
      </c>
      <c r="AB16" s="47"/>
      <c r="AC16" s="45"/>
      <c r="AD16" s="47"/>
      <c r="AE16" s="45"/>
      <c r="AF16" s="47"/>
      <c r="AG16" s="45" t="s">
        <v>47</v>
      </c>
      <c r="AH16" s="46" t="s">
        <v>47</v>
      </c>
      <c r="AI16" s="104" t="s">
        <v>47</v>
      </c>
      <c r="AJ16" s="45"/>
      <c r="AK16" s="46" t="s">
        <v>52</v>
      </c>
      <c r="AL16" s="104" t="s">
        <v>52</v>
      </c>
      <c r="AM16" s="558" t="s">
        <v>47</v>
      </c>
      <c r="AP16" s="319" t="s">
        <v>204</v>
      </c>
    </row>
    <row r="17" spans="1:42" ht="15" customHeight="1" x14ac:dyDescent="0.25">
      <c r="A17" s="119" t="s">
        <v>373</v>
      </c>
      <c r="B17" s="19"/>
      <c r="C17" s="58">
        <v>147</v>
      </c>
      <c r="D17" s="32">
        <v>68.930000000000007</v>
      </c>
      <c r="E17" s="32"/>
      <c r="F17" s="32">
        <v>78.75</v>
      </c>
      <c r="G17" s="32">
        <v>-9.82</v>
      </c>
      <c r="H17" s="32">
        <v>-3.03</v>
      </c>
      <c r="I17" s="16" t="s">
        <v>49</v>
      </c>
      <c r="J17" s="66" t="s">
        <v>24</v>
      </c>
      <c r="K17" s="360" t="s">
        <v>24</v>
      </c>
      <c r="L17" s="564" t="s">
        <v>47</v>
      </c>
      <c r="M17" s="14" t="s">
        <v>841</v>
      </c>
      <c r="N17" s="103"/>
      <c r="O17" s="11" t="s">
        <v>47</v>
      </c>
      <c r="P17" s="14"/>
      <c r="Q17" s="103" t="s">
        <v>841</v>
      </c>
      <c r="R17" s="11" t="s">
        <v>841</v>
      </c>
      <c r="S17" s="12" t="s">
        <v>841</v>
      </c>
      <c r="T17" s="11"/>
      <c r="U17" s="12" t="s">
        <v>841</v>
      </c>
      <c r="V17" s="11"/>
      <c r="W17" s="12" t="s">
        <v>841</v>
      </c>
      <c r="X17" s="11" t="s">
        <v>49</v>
      </c>
      <c r="Y17" s="374"/>
      <c r="Z17" s="14" t="s">
        <v>52</v>
      </c>
      <c r="AA17" s="14" t="s">
        <v>52</v>
      </c>
      <c r="AB17" s="12"/>
      <c r="AC17" s="11" t="s">
        <v>841</v>
      </c>
      <c r="AD17" s="12" t="s">
        <v>841</v>
      </c>
      <c r="AE17" s="11" t="s">
        <v>841</v>
      </c>
      <c r="AF17" s="12"/>
      <c r="AG17" s="11" t="s">
        <v>47</v>
      </c>
      <c r="AH17" s="14" t="s">
        <v>47</v>
      </c>
      <c r="AI17" s="103" t="s">
        <v>47</v>
      </c>
      <c r="AJ17" s="11" t="s">
        <v>49</v>
      </c>
      <c r="AK17" s="14" t="s">
        <v>52</v>
      </c>
      <c r="AL17" s="103" t="s">
        <v>52</v>
      </c>
      <c r="AM17" s="558" t="s">
        <v>47</v>
      </c>
      <c r="AP17" s="319" t="s">
        <v>454</v>
      </c>
    </row>
    <row r="18" spans="1:42" ht="15" customHeight="1" x14ac:dyDescent="0.25">
      <c r="A18" s="121" t="s">
        <v>109</v>
      </c>
      <c r="B18" s="40"/>
      <c r="C18" s="62">
        <v>558</v>
      </c>
      <c r="D18" s="42">
        <v>99.46</v>
      </c>
      <c r="E18" s="42" t="s">
        <v>113</v>
      </c>
      <c r="F18" s="42">
        <v>85.38</v>
      </c>
      <c r="G18" s="42">
        <v>14.08</v>
      </c>
      <c r="H18" s="42">
        <v>15.4</v>
      </c>
      <c r="I18" s="43" t="s">
        <v>48</v>
      </c>
      <c r="J18" s="68" t="s">
        <v>24</v>
      </c>
      <c r="K18" s="365" t="s">
        <v>24</v>
      </c>
      <c r="L18" s="48" t="s">
        <v>48</v>
      </c>
      <c r="M18" s="49" t="s">
        <v>48</v>
      </c>
      <c r="N18" s="105" t="s">
        <v>48</v>
      </c>
      <c r="O18" s="48" t="s">
        <v>47</v>
      </c>
      <c r="P18" s="49" t="s">
        <v>48</v>
      </c>
      <c r="Q18" s="105" t="s">
        <v>48</v>
      </c>
      <c r="R18" s="48" t="s">
        <v>48</v>
      </c>
      <c r="S18" s="50" t="s">
        <v>48</v>
      </c>
      <c r="T18" s="48" t="s">
        <v>48</v>
      </c>
      <c r="U18" s="50" t="s">
        <v>48</v>
      </c>
      <c r="V18" s="48" t="s">
        <v>48</v>
      </c>
      <c r="W18" s="50" t="s">
        <v>48</v>
      </c>
      <c r="X18" s="48" t="s">
        <v>48</v>
      </c>
      <c r="Y18" s="376" t="s">
        <v>48</v>
      </c>
      <c r="Z18" s="49" t="s">
        <v>48</v>
      </c>
      <c r="AA18" s="49" t="s">
        <v>51</v>
      </c>
      <c r="AB18" s="50" t="s">
        <v>48</v>
      </c>
      <c r="AC18" s="48" t="s">
        <v>48</v>
      </c>
      <c r="AD18" s="50" t="s">
        <v>48</v>
      </c>
      <c r="AE18" s="48" t="s">
        <v>48</v>
      </c>
      <c r="AF18" s="50" t="s">
        <v>48</v>
      </c>
      <c r="AG18" s="48" t="s">
        <v>47</v>
      </c>
      <c r="AH18" s="49" t="s">
        <v>47</v>
      </c>
      <c r="AI18" s="105" t="s">
        <v>47</v>
      </c>
      <c r="AJ18" s="561" t="s">
        <v>47</v>
      </c>
      <c r="AK18" s="562" t="s">
        <v>47</v>
      </c>
      <c r="AL18" s="563" t="s">
        <v>47</v>
      </c>
      <c r="AM18" s="558" t="s">
        <v>47</v>
      </c>
      <c r="AN18" t="s">
        <v>842</v>
      </c>
      <c r="AP18" s="319" t="s">
        <v>205</v>
      </c>
    </row>
    <row r="19" spans="1:42" ht="15" customHeight="1" x14ac:dyDescent="0.25">
      <c r="A19" s="119" t="s">
        <v>374</v>
      </c>
      <c r="B19" s="19"/>
      <c r="C19" s="58">
        <v>356</v>
      </c>
      <c r="D19" s="32">
        <v>54.78</v>
      </c>
      <c r="E19" s="32"/>
      <c r="F19" s="32">
        <v>66.930000000000007</v>
      </c>
      <c r="G19" s="32">
        <v>-12.15</v>
      </c>
      <c r="H19" s="32">
        <v>-5.14</v>
      </c>
      <c r="I19" s="16" t="s">
        <v>49</v>
      </c>
      <c r="J19" s="66" t="s">
        <v>24</v>
      </c>
      <c r="K19" s="360" t="s">
        <v>24</v>
      </c>
      <c r="L19" s="11" t="s">
        <v>67</v>
      </c>
      <c r="M19" s="14" t="s">
        <v>67</v>
      </c>
      <c r="N19" s="103" t="s">
        <v>49</v>
      </c>
      <c r="O19" s="11" t="s">
        <v>47</v>
      </c>
      <c r="P19" s="14" t="s">
        <v>67</v>
      </c>
      <c r="Q19" s="103"/>
      <c r="R19" s="11" t="s">
        <v>49</v>
      </c>
      <c r="S19" s="12" t="s">
        <v>67</v>
      </c>
      <c r="T19" s="11" t="s">
        <v>841</v>
      </c>
      <c r="U19" s="12" t="s">
        <v>49</v>
      </c>
      <c r="V19" s="11" t="s">
        <v>67</v>
      </c>
      <c r="W19" s="12" t="s">
        <v>49</v>
      </c>
      <c r="X19" s="11" t="s">
        <v>49</v>
      </c>
      <c r="Y19" s="374"/>
      <c r="Z19" s="14" t="s">
        <v>67</v>
      </c>
      <c r="AA19" s="14"/>
      <c r="AB19" s="12" t="s">
        <v>49</v>
      </c>
      <c r="AC19" s="11" t="s">
        <v>841</v>
      </c>
      <c r="AD19" s="12" t="s">
        <v>67</v>
      </c>
      <c r="AE19" s="11" t="s">
        <v>841</v>
      </c>
      <c r="AF19" s="12" t="s">
        <v>67</v>
      </c>
      <c r="AG19" s="11" t="s">
        <v>47</v>
      </c>
      <c r="AH19" s="14" t="s">
        <v>47</v>
      </c>
      <c r="AI19" s="103" t="s">
        <v>47</v>
      </c>
      <c r="AJ19" s="564" t="s">
        <v>47</v>
      </c>
      <c r="AK19" s="565" t="s">
        <v>47</v>
      </c>
      <c r="AL19" s="566" t="s">
        <v>47</v>
      </c>
      <c r="AM19" s="560" t="s">
        <v>47</v>
      </c>
      <c r="AP19" s="319" t="s">
        <v>206</v>
      </c>
    </row>
    <row r="20" spans="1:42" ht="15" customHeight="1" x14ac:dyDescent="0.25">
      <c r="A20" s="119" t="s">
        <v>111</v>
      </c>
      <c r="B20" s="19"/>
      <c r="C20" s="58">
        <v>301</v>
      </c>
      <c r="D20" s="32">
        <v>88.35</v>
      </c>
      <c r="E20" s="32"/>
      <c r="F20" s="32">
        <v>84.34</v>
      </c>
      <c r="G20" s="32">
        <v>4.01</v>
      </c>
      <c r="H20" s="32">
        <v>2.21</v>
      </c>
      <c r="I20" s="16" t="s">
        <v>51</v>
      </c>
      <c r="J20" s="66" t="s">
        <v>24</v>
      </c>
      <c r="K20" s="360" t="s">
        <v>24</v>
      </c>
      <c r="L20" s="11"/>
      <c r="M20" s="14"/>
      <c r="N20" s="103"/>
      <c r="O20" s="11" t="s">
        <v>47</v>
      </c>
      <c r="P20" s="14" t="s">
        <v>47</v>
      </c>
      <c r="Q20" s="103" t="s">
        <v>51</v>
      </c>
      <c r="R20" s="11"/>
      <c r="S20" s="12" t="s">
        <v>51</v>
      </c>
      <c r="T20" s="11"/>
      <c r="U20" s="12"/>
      <c r="V20" s="11" t="s">
        <v>51</v>
      </c>
      <c r="W20" s="12"/>
      <c r="X20" s="11"/>
      <c r="Y20" s="374"/>
      <c r="Z20" s="14"/>
      <c r="AA20" s="14"/>
      <c r="AB20" s="12"/>
      <c r="AC20" s="11"/>
      <c r="AD20" s="12" t="s">
        <v>51</v>
      </c>
      <c r="AE20" s="11"/>
      <c r="AF20" s="12" t="s">
        <v>51</v>
      </c>
      <c r="AG20" s="11" t="s">
        <v>47</v>
      </c>
      <c r="AH20" s="14" t="s">
        <v>47</v>
      </c>
      <c r="AI20" s="103" t="s">
        <v>47</v>
      </c>
      <c r="AJ20" s="564" t="s">
        <v>47</v>
      </c>
      <c r="AK20" s="565" t="s">
        <v>47</v>
      </c>
      <c r="AL20" s="566" t="s">
        <v>47</v>
      </c>
      <c r="AM20" s="12"/>
      <c r="AP20" s="319" t="s">
        <v>455</v>
      </c>
    </row>
    <row r="21" spans="1:42" ht="15" customHeight="1" x14ac:dyDescent="0.25">
      <c r="A21" s="122" t="s">
        <v>376</v>
      </c>
      <c r="B21" s="352"/>
      <c r="C21" s="354">
        <v>295</v>
      </c>
      <c r="D21" s="32">
        <v>54.68</v>
      </c>
      <c r="E21" s="32"/>
      <c r="F21" s="32">
        <v>53.59</v>
      </c>
      <c r="G21" s="32">
        <v>1.0900000000000001</v>
      </c>
      <c r="H21" s="32">
        <v>0.42</v>
      </c>
      <c r="I21" s="355"/>
      <c r="J21" s="356" t="s">
        <v>20</v>
      </c>
      <c r="K21" s="455" t="s">
        <v>20</v>
      </c>
      <c r="L21" s="106"/>
      <c r="M21" s="107"/>
      <c r="N21" s="107"/>
      <c r="O21" s="106" t="s">
        <v>47</v>
      </c>
      <c r="P21" s="107" t="s">
        <v>49</v>
      </c>
      <c r="Q21" s="107" t="s">
        <v>48</v>
      </c>
      <c r="R21" s="106"/>
      <c r="S21" s="25" t="s">
        <v>51</v>
      </c>
      <c r="T21" s="106"/>
      <c r="U21" s="25" t="s">
        <v>841</v>
      </c>
      <c r="V21" s="106"/>
      <c r="W21" s="25"/>
      <c r="X21" s="106"/>
      <c r="Y21" s="377"/>
      <c r="Z21" s="107"/>
      <c r="AA21" s="107"/>
      <c r="AB21" s="25"/>
      <c r="AC21" s="106"/>
      <c r="AD21" s="25"/>
      <c r="AE21" s="106"/>
      <c r="AF21" s="25"/>
      <c r="AG21" s="106" t="s">
        <v>47</v>
      </c>
      <c r="AH21" s="107" t="s">
        <v>47</v>
      </c>
      <c r="AI21" s="107" t="s">
        <v>47</v>
      </c>
      <c r="AJ21" s="567" t="s">
        <v>47</v>
      </c>
      <c r="AK21" s="568" t="s">
        <v>47</v>
      </c>
      <c r="AL21" s="569" t="s">
        <v>47</v>
      </c>
      <c r="AM21" s="25"/>
      <c r="AN21" s="24"/>
      <c r="AO21" s="24"/>
      <c r="AP21" s="319" t="s">
        <v>456</v>
      </c>
    </row>
    <row r="22" spans="1:42" ht="15" customHeight="1" x14ac:dyDescent="0.25">
      <c r="A22" s="18" t="s">
        <v>57</v>
      </c>
      <c r="B22" s="331" t="str">
        <f>TEXT('Provider-level contextual data'!$E$10,"#,##0")&amp;" ("&amp;(ROUND(('Provider-level contextual data'!$F$10*100),0)&amp;"%)")</f>
        <v>100 (24%)</v>
      </c>
      <c r="C22" s="188"/>
      <c r="D22" s="35"/>
      <c r="E22" s="35"/>
      <c r="F22" s="35"/>
      <c r="G22" s="35"/>
      <c r="H22" s="35"/>
      <c r="I22" s="17"/>
      <c r="J22" s="3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436"/>
      <c r="AN22" s="24"/>
      <c r="AO22" s="24"/>
      <c r="AP22" s="319"/>
    </row>
    <row r="23" spans="1:42" ht="15" customHeight="1" x14ac:dyDescent="0.25">
      <c r="A23" s="119" t="s">
        <v>9</v>
      </c>
      <c r="B23" s="19"/>
      <c r="C23" s="189">
        <v>88</v>
      </c>
      <c r="D23" s="160">
        <v>74.72</v>
      </c>
      <c r="E23" s="160" t="s">
        <v>112</v>
      </c>
      <c r="F23" s="32">
        <v>85.47</v>
      </c>
      <c r="G23" s="32">
        <v>-10.76</v>
      </c>
      <c r="H23" s="32">
        <v>-2.66</v>
      </c>
      <c r="I23" s="16" t="s">
        <v>841</v>
      </c>
      <c r="J23" s="66" t="s">
        <v>24</v>
      </c>
      <c r="K23" s="360" t="s">
        <v>20</v>
      </c>
      <c r="L23" s="108" t="s">
        <v>841</v>
      </c>
      <c r="M23" s="27"/>
      <c r="N23" s="109" t="s">
        <v>841</v>
      </c>
      <c r="O23" s="108" t="s">
        <v>47</v>
      </c>
      <c r="P23" s="27" t="s">
        <v>47</v>
      </c>
      <c r="Q23" s="109" t="s">
        <v>49</v>
      </c>
      <c r="R23" s="108" t="s">
        <v>841</v>
      </c>
      <c r="S23" s="370"/>
      <c r="T23" s="108" t="s">
        <v>52</v>
      </c>
      <c r="U23" s="370"/>
      <c r="V23" s="108"/>
      <c r="W23" s="370"/>
      <c r="X23" s="108" t="s">
        <v>841</v>
      </c>
      <c r="Y23" s="378"/>
      <c r="Z23" s="27" t="s">
        <v>52</v>
      </c>
      <c r="AA23" s="27" t="s">
        <v>52</v>
      </c>
      <c r="AB23" s="370" t="s">
        <v>52</v>
      </c>
      <c r="AC23" s="108" t="s">
        <v>52</v>
      </c>
      <c r="AD23" s="370" t="s">
        <v>841</v>
      </c>
      <c r="AE23" s="108"/>
      <c r="AF23" s="370" t="s">
        <v>841</v>
      </c>
      <c r="AG23" s="108" t="s">
        <v>47</v>
      </c>
      <c r="AH23" s="27" t="s">
        <v>47</v>
      </c>
      <c r="AI23" s="109" t="s">
        <v>47</v>
      </c>
      <c r="AJ23" s="108" t="s">
        <v>841</v>
      </c>
      <c r="AK23" s="27" t="s">
        <v>52</v>
      </c>
      <c r="AL23" s="109" t="s">
        <v>52</v>
      </c>
      <c r="AM23" s="570" t="s">
        <v>47</v>
      </c>
      <c r="AN23" t="s">
        <v>843</v>
      </c>
      <c r="AP23" s="319" t="s">
        <v>207</v>
      </c>
    </row>
    <row r="24" spans="1:42" ht="15" customHeight="1" x14ac:dyDescent="0.25">
      <c r="A24" s="119" t="s">
        <v>10</v>
      </c>
      <c r="B24" s="19"/>
      <c r="C24" s="189">
        <v>88</v>
      </c>
      <c r="D24" s="160">
        <v>69.38</v>
      </c>
      <c r="E24" s="160"/>
      <c r="F24" s="32">
        <v>81.16</v>
      </c>
      <c r="G24" s="32">
        <v>-11.78</v>
      </c>
      <c r="H24" s="32">
        <v>-2.72</v>
      </c>
      <c r="I24" s="16" t="s">
        <v>841</v>
      </c>
      <c r="J24" s="66" t="s">
        <v>24</v>
      </c>
      <c r="K24" s="360" t="s">
        <v>20</v>
      </c>
      <c r="L24" s="26"/>
      <c r="M24" s="28"/>
      <c r="N24" s="110" t="s">
        <v>49</v>
      </c>
      <c r="O24" s="26" t="s">
        <v>47</v>
      </c>
      <c r="P24" s="28" t="s">
        <v>47</v>
      </c>
      <c r="Q24" s="110" t="s">
        <v>841</v>
      </c>
      <c r="R24" s="26" t="s">
        <v>841</v>
      </c>
      <c r="S24" s="15"/>
      <c r="T24" s="26" t="s">
        <v>52</v>
      </c>
      <c r="U24" s="15"/>
      <c r="V24" s="26"/>
      <c r="W24" s="15" t="s">
        <v>841</v>
      </c>
      <c r="X24" s="26" t="s">
        <v>841</v>
      </c>
      <c r="Y24" s="379"/>
      <c r="Z24" s="28" t="s">
        <v>52</v>
      </c>
      <c r="AA24" s="28" t="s">
        <v>52</v>
      </c>
      <c r="AB24" s="15" t="s">
        <v>52</v>
      </c>
      <c r="AC24" s="26" t="s">
        <v>52</v>
      </c>
      <c r="AD24" s="15" t="s">
        <v>841</v>
      </c>
      <c r="AE24" s="26"/>
      <c r="AF24" s="15" t="s">
        <v>841</v>
      </c>
      <c r="AG24" s="26" t="s">
        <v>47</v>
      </c>
      <c r="AH24" s="28" t="s">
        <v>47</v>
      </c>
      <c r="AI24" s="110" t="s">
        <v>47</v>
      </c>
      <c r="AJ24" s="26" t="s">
        <v>841</v>
      </c>
      <c r="AK24" s="28" t="s">
        <v>52</v>
      </c>
      <c r="AL24" s="110" t="s">
        <v>52</v>
      </c>
      <c r="AM24" s="571" t="s">
        <v>47</v>
      </c>
      <c r="AP24" s="319" t="s">
        <v>208</v>
      </c>
    </row>
    <row r="25" spans="1:42" ht="15" customHeight="1" x14ac:dyDescent="0.25">
      <c r="A25" s="119" t="s">
        <v>372</v>
      </c>
      <c r="B25" s="19"/>
      <c r="C25" s="189">
        <v>74</v>
      </c>
      <c r="D25" s="160">
        <v>64.41</v>
      </c>
      <c r="E25" s="160"/>
      <c r="F25" s="32">
        <v>69.819999999999993</v>
      </c>
      <c r="G25" s="32">
        <v>-5.4</v>
      </c>
      <c r="H25" s="32">
        <v>-1.01</v>
      </c>
      <c r="I25" s="16"/>
      <c r="J25" s="66" t="s">
        <v>20</v>
      </c>
      <c r="K25" s="360" t="s">
        <v>20</v>
      </c>
      <c r="L25" s="576" t="s">
        <v>47</v>
      </c>
      <c r="M25" s="28"/>
      <c r="N25" s="110" t="s">
        <v>841</v>
      </c>
      <c r="O25" s="26" t="s">
        <v>47</v>
      </c>
      <c r="P25" s="28" t="s">
        <v>47</v>
      </c>
      <c r="Q25" s="110" t="s">
        <v>841</v>
      </c>
      <c r="R25" s="26"/>
      <c r="S25" s="15"/>
      <c r="T25" s="26" t="s">
        <v>52</v>
      </c>
      <c r="U25" s="15"/>
      <c r="V25" s="26"/>
      <c r="W25" s="15"/>
      <c r="X25" s="26"/>
      <c r="Y25" s="379"/>
      <c r="Z25" s="28" t="s">
        <v>52</v>
      </c>
      <c r="AA25" s="28" t="s">
        <v>52</v>
      </c>
      <c r="AB25" s="15" t="s">
        <v>52</v>
      </c>
      <c r="AC25" s="26" t="s">
        <v>52</v>
      </c>
      <c r="AD25" s="15"/>
      <c r="AE25" s="26"/>
      <c r="AF25" s="15"/>
      <c r="AG25" s="26" t="s">
        <v>47</v>
      </c>
      <c r="AH25" s="28" t="s">
        <v>47</v>
      </c>
      <c r="AI25" s="110" t="s">
        <v>47</v>
      </c>
      <c r="AJ25" s="26"/>
      <c r="AK25" s="28" t="s">
        <v>52</v>
      </c>
      <c r="AL25" s="110" t="s">
        <v>47</v>
      </c>
      <c r="AM25" s="572" t="s">
        <v>47</v>
      </c>
      <c r="AP25" s="319" t="s">
        <v>457</v>
      </c>
    </row>
    <row r="26" spans="1:42" s="358" customFormat="1" ht="15" customHeight="1" x14ac:dyDescent="0.25">
      <c r="A26" s="120" t="s">
        <v>11</v>
      </c>
      <c r="B26" s="36"/>
      <c r="C26" s="59">
        <v>87</v>
      </c>
      <c r="D26" s="37">
        <v>74.52</v>
      </c>
      <c r="E26" s="37"/>
      <c r="F26" s="38">
        <v>80.98</v>
      </c>
      <c r="G26" s="38">
        <v>-6.46</v>
      </c>
      <c r="H26" s="38">
        <v>-1.51</v>
      </c>
      <c r="I26" s="642"/>
      <c r="J26" s="67" t="s">
        <v>20</v>
      </c>
      <c r="K26" s="454" t="s">
        <v>20</v>
      </c>
      <c r="L26" s="51"/>
      <c r="M26" s="52"/>
      <c r="N26" s="111" t="s">
        <v>841</v>
      </c>
      <c r="O26" s="51" t="s">
        <v>47</v>
      </c>
      <c r="P26" s="52" t="s">
        <v>47</v>
      </c>
      <c r="Q26" s="111"/>
      <c r="R26" s="51"/>
      <c r="S26" s="371"/>
      <c r="T26" s="51" t="s">
        <v>52</v>
      </c>
      <c r="U26" s="371"/>
      <c r="V26" s="51"/>
      <c r="W26" s="371"/>
      <c r="X26" s="51"/>
      <c r="Y26" s="380"/>
      <c r="Z26" s="52" t="s">
        <v>52</v>
      </c>
      <c r="AA26" s="52" t="s">
        <v>52</v>
      </c>
      <c r="AB26" s="371" t="s">
        <v>52</v>
      </c>
      <c r="AC26" s="51" t="s">
        <v>52</v>
      </c>
      <c r="AD26" s="371"/>
      <c r="AE26" s="51"/>
      <c r="AF26" s="371"/>
      <c r="AG26" s="51" t="s">
        <v>47</v>
      </c>
      <c r="AH26" s="52" t="s">
        <v>47</v>
      </c>
      <c r="AI26" s="111" t="s">
        <v>47</v>
      </c>
      <c r="AJ26" s="51"/>
      <c r="AK26" s="52" t="s">
        <v>52</v>
      </c>
      <c r="AL26" s="111" t="s">
        <v>52</v>
      </c>
      <c r="AM26" s="571" t="s">
        <v>47</v>
      </c>
      <c r="AO26" s="462"/>
      <c r="AP26" s="319" t="s">
        <v>209</v>
      </c>
    </row>
    <row r="27" spans="1:42" s="358" customFormat="1" ht="15" customHeight="1" x14ac:dyDescent="0.25">
      <c r="A27" s="119" t="s">
        <v>373</v>
      </c>
      <c r="B27" s="19"/>
      <c r="C27" s="189">
        <v>74</v>
      </c>
      <c r="D27" s="160">
        <v>72.97</v>
      </c>
      <c r="E27" s="160"/>
      <c r="F27" s="32">
        <v>80.91</v>
      </c>
      <c r="G27" s="32">
        <v>-7.94</v>
      </c>
      <c r="H27" s="32">
        <v>-1.75</v>
      </c>
      <c r="I27" s="16"/>
      <c r="J27" s="66" t="s">
        <v>20</v>
      </c>
      <c r="K27" s="360" t="s">
        <v>20</v>
      </c>
      <c r="L27" s="576" t="s">
        <v>47</v>
      </c>
      <c r="M27" s="28"/>
      <c r="N27" s="110"/>
      <c r="O27" s="26" t="s">
        <v>47</v>
      </c>
      <c r="P27" s="28" t="s">
        <v>47</v>
      </c>
      <c r="Q27" s="110"/>
      <c r="R27" s="26" t="s">
        <v>841</v>
      </c>
      <c r="S27" s="15"/>
      <c r="T27" s="26" t="s">
        <v>52</v>
      </c>
      <c r="U27" s="15" t="s">
        <v>841</v>
      </c>
      <c r="V27" s="26"/>
      <c r="W27" s="15"/>
      <c r="X27" s="26"/>
      <c r="Y27" s="379"/>
      <c r="Z27" s="28" t="s">
        <v>52</v>
      </c>
      <c r="AA27" s="28" t="s">
        <v>52</v>
      </c>
      <c r="AB27" s="15" t="s">
        <v>52</v>
      </c>
      <c r="AC27" s="26" t="s">
        <v>52</v>
      </c>
      <c r="AD27" s="15"/>
      <c r="AE27" s="26"/>
      <c r="AF27" s="15"/>
      <c r="AG27" s="26" t="s">
        <v>47</v>
      </c>
      <c r="AH27" s="28" t="s">
        <v>47</v>
      </c>
      <c r="AI27" s="110" t="s">
        <v>47</v>
      </c>
      <c r="AJ27" s="26"/>
      <c r="AK27" s="28" t="s">
        <v>52</v>
      </c>
      <c r="AL27" s="110" t="s">
        <v>47</v>
      </c>
      <c r="AM27" s="571" t="s">
        <v>47</v>
      </c>
      <c r="AO27" s="462"/>
      <c r="AP27" s="319" t="s">
        <v>458</v>
      </c>
    </row>
    <row r="28" spans="1:42" s="358" customFormat="1" ht="15" customHeight="1" x14ac:dyDescent="0.25">
      <c r="A28" s="121" t="s">
        <v>109</v>
      </c>
      <c r="B28" s="40"/>
      <c r="C28" s="61">
        <v>112</v>
      </c>
      <c r="D28" s="41">
        <v>91.96</v>
      </c>
      <c r="E28" s="42" t="s">
        <v>113</v>
      </c>
      <c r="F28" s="42">
        <v>67.44</v>
      </c>
      <c r="G28" s="42">
        <v>24.53</v>
      </c>
      <c r="H28" s="42">
        <v>6.33</v>
      </c>
      <c r="I28" s="43" t="s">
        <v>48</v>
      </c>
      <c r="J28" s="68" t="s">
        <v>24</v>
      </c>
      <c r="K28" s="365" t="s">
        <v>24</v>
      </c>
      <c r="L28" s="53" t="s">
        <v>51</v>
      </c>
      <c r="M28" s="54" t="s">
        <v>48</v>
      </c>
      <c r="N28" s="112" t="s">
        <v>48</v>
      </c>
      <c r="O28" s="53" t="s">
        <v>47</v>
      </c>
      <c r="P28" s="54" t="s">
        <v>47</v>
      </c>
      <c r="Q28" s="112" t="s">
        <v>48</v>
      </c>
      <c r="R28" s="53" t="s">
        <v>48</v>
      </c>
      <c r="S28" s="368" t="s">
        <v>48</v>
      </c>
      <c r="T28" s="53" t="s">
        <v>52</v>
      </c>
      <c r="U28" s="368" t="s">
        <v>52</v>
      </c>
      <c r="V28" s="53" t="s">
        <v>48</v>
      </c>
      <c r="W28" s="368" t="s">
        <v>48</v>
      </c>
      <c r="X28" s="53" t="s">
        <v>48</v>
      </c>
      <c r="Y28" s="381" t="s">
        <v>48</v>
      </c>
      <c r="Z28" s="54"/>
      <c r="AA28" s="54" t="s">
        <v>51</v>
      </c>
      <c r="AB28" s="368" t="s">
        <v>51</v>
      </c>
      <c r="AC28" s="53" t="s">
        <v>48</v>
      </c>
      <c r="AD28" s="368" t="s">
        <v>48</v>
      </c>
      <c r="AE28" s="53" t="s">
        <v>51</v>
      </c>
      <c r="AF28" s="368" t="s">
        <v>48</v>
      </c>
      <c r="AG28" s="53" t="s">
        <v>47</v>
      </c>
      <c r="AH28" s="54" t="s">
        <v>47</v>
      </c>
      <c r="AI28" s="112" t="s">
        <v>47</v>
      </c>
      <c r="AJ28" s="573" t="s">
        <v>47</v>
      </c>
      <c r="AK28" s="574" t="s">
        <v>47</v>
      </c>
      <c r="AL28" s="575" t="s">
        <v>47</v>
      </c>
      <c r="AM28" s="572" t="s">
        <v>47</v>
      </c>
      <c r="AN28" t="s">
        <v>843</v>
      </c>
      <c r="AO28" s="462"/>
      <c r="AP28" s="319" t="s">
        <v>210</v>
      </c>
    </row>
    <row r="29" spans="1:42" s="358" customFormat="1" ht="15" customHeight="1" x14ac:dyDescent="0.25">
      <c r="A29" s="119" t="s">
        <v>374</v>
      </c>
      <c r="B29" s="19"/>
      <c r="C29" s="189">
        <v>102</v>
      </c>
      <c r="D29" s="37">
        <v>64.709999999999994</v>
      </c>
      <c r="E29" s="160"/>
      <c r="F29" s="32">
        <v>64.94</v>
      </c>
      <c r="G29" s="32">
        <v>-0.23</v>
      </c>
      <c r="H29" s="32">
        <v>-0.05</v>
      </c>
      <c r="I29" s="16"/>
      <c r="J29" s="66" t="s">
        <v>20</v>
      </c>
      <c r="K29" s="360" t="s">
        <v>24</v>
      </c>
      <c r="L29" s="26"/>
      <c r="M29" s="28"/>
      <c r="N29" s="110"/>
      <c r="O29" s="26" t="s">
        <v>47</v>
      </c>
      <c r="P29" s="28" t="s">
        <v>52</v>
      </c>
      <c r="Q29" s="110"/>
      <c r="R29" s="26"/>
      <c r="S29" s="15" t="s">
        <v>52</v>
      </c>
      <c r="T29" s="26"/>
      <c r="U29" s="15"/>
      <c r="V29" s="26"/>
      <c r="W29" s="15"/>
      <c r="X29" s="26"/>
      <c r="Y29" s="379" t="s">
        <v>67</v>
      </c>
      <c r="Z29" s="28" t="s">
        <v>52</v>
      </c>
      <c r="AA29" s="28" t="s">
        <v>67</v>
      </c>
      <c r="AB29" s="15" t="s">
        <v>67</v>
      </c>
      <c r="AC29" s="26" t="s">
        <v>841</v>
      </c>
      <c r="AD29" s="15"/>
      <c r="AE29" s="26"/>
      <c r="AF29" s="15"/>
      <c r="AG29" s="26" t="s">
        <v>47</v>
      </c>
      <c r="AH29" s="28" t="s">
        <v>47</v>
      </c>
      <c r="AI29" s="110" t="s">
        <v>47</v>
      </c>
      <c r="AJ29" s="576" t="s">
        <v>47</v>
      </c>
      <c r="AK29" s="577" t="s">
        <v>47</v>
      </c>
      <c r="AL29" s="578" t="s">
        <v>47</v>
      </c>
      <c r="AM29" s="571" t="s">
        <v>47</v>
      </c>
      <c r="AO29" s="462"/>
      <c r="AP29" s="319" t="s">
        <v>211</v>
      </c>
    </row>
    <row r="30" spans="1:42" s="358" customFormat="1" ht="15" customHeight="1" x14ac:dyDescent="0.25">
      <c r="A30" s="119" t="s">
        <v>111</v>
      </c>
      <c r="B30" s="19"/>
      <c r="C30" s="189">
        <v>286</v>
      </c>
      <c r="D30" s="160">
        <v>82.42</v>
      </c>
      <c r="E30" s="160" t="s">
        <v>112</v>
      </c>
      <c r="F30" s="32">
        <v>86.62</v>
      </c>
      <c r="G30" s="32">
        <v>-4.2</v>
      </c>
      <c r="H30" s="32">
        <v>-2.25</v>
      </c>
      <c r="I30" s="16" t="s">
        <v>841</v>
      </c>
      <c r="J30" s="66" t="s">
        <v>20</v>
      </c>
      <c r="K30" s="360" t="s">
        <v>20</v>
      </c>
      <c r="L30" s="26" t="s">
        <v>51</v>
      </c>
      <c r="M30" s="28"/>
      <c r="N30" s="110" t="s">
        <v>49</v>
      </c>
      <c r="O30" s="26" t="s">
        <v>48</v>
      </c>
      <c r="P30" s="28" t="s">
        <v>47</v>
      </c>
      <c r="Q30" s="110" t="s">
        <v>49</v>
      </c>
      <c r="R30" s="26" t="s">
        <v>841</v>
      </c>
      <c r="S30" s="15"/>
      <c r="T30" s="26"/>
      <c r="U30" s="15"/>
      <c r="V30" s="26" t="s">
        <v>49</v>
      </c>
      <c r="W30" s="15"/>
      <c r="X30" s="26" t="s">
        <v>48</v>
      </c>
      <c r="Y30" s="379" t="s">
        <v>49</v>
      </c>
      <c r="Z30" s="28"/>
      <c r="AA30" s="28" t="s">
        <v>49</v>
      </c>
      <c r="AB30" s="15"/>
      <c r="AC30" s="26"/>
      <c r="AD30" s="15" t="s">
        <v>841</v>
      </c>
      <c r="AE30" s="26"/>
      <c r="AF30" s="15" t="s">
        <v>49</v>
      </c>
      <c r="AG30" s="26" t="s">
        <v>47</v>
      </c>
      <c r="AH30" s="28" t="s">
        <v>47</v>
      </c>
      <c r="AI30" s="110" t="s">
        <v>47</v>
      </c>
      <c r="AJ30" s="576" t="s">
        <v>47</v>
      </c>
      <c r="AK30" s="577" t="s">
        <v>47</v>
      </c>
      <c r="AL30" s="578" t="s">
        <v>47</v>
      </c>
      <c r="AM30" s="15"/>
      <c r="AN30" t="s">
        <v>844</v>
      </c>
      <c r="AO30" s="462"/>
      <c r="AP30" s="319" t="s">
        <v>459</v>
      </c>
    </row>
    <row r="31" spans="1:42" s="358" customFormat="1" ht="15" customHeight="1" thickBot="1" x14ac:dyDescent="0.3">
      <c r="A31" s="123" t="s">
        <v>376</v>
      </c>
      <c r="B31" s="20"/>
      <c r="C31" s="63">
        <v>194</v>
      </c>
      <c r="D31" s="149">
        <v>72.94</v>
      </c>
      <c r="E31" s="149"/>
      <c r="F31" s="10">
        <v>76.23</v>
      </c>
      <c r="G31" s="10">
        <v>-3.29</v>
      </c>
      <c r="H31" s="10">
        <v>-1.1000000000000001</v>
      </c>
      <c r="I31" s="643"/>
      <c r="J31" s="69" t="s">
        <v>24</v>
      </c>
      <c r="K31" s="456" t="s">
        <v>20</v>
      </c>
      <c r="L31" s="29"/>
      <c r="M31" s="30"/>
      <c r="N31" s="113"/>
      <c r="O31" s="29" t="s">
        <v>47</v>
      </c>
      <c r="P31" s="30" t="s">
        <v>52</v>
      </c>
      <c r="Q31" s="113"/>
      <c r="R31" s="29"/>
      <c r="S31" s="31"/>
      <c r="T31" s="29"/>
      <c r="U31" s="31"/>
      <c r="V31" s="29"/>
      <c r="W31" s="31"/>
      <c r="X31" s="29"/>
      <c r="Y31" s="382" t="s">
        <v>52</v>
      </c>
      <c r="Z31" s="30" t="s">
        <v>52</v>
      </c>
      <c r="AA31" s="30" t="s">
        <v>47</v>
      </c>
      <c r="AB31" s="31" t="s">
        <v>52</v>
      </c>
      <c r="AC31" s="29"/>
      <c r="AD31" s="31"/>
      <c r="AE31" s="29"/>
      <c r="AF31" s="31"/>
      <c r="AG31" s="29" t="s">
        <v>47</v>
      </c>
      <c r="AH31" s="30" t="s">
        <v>47</v>
      </c>
      <c r="AI31" s="113" t="s">
        <v>47</v>
      </c>
      <c r="AJ31" s="579" t="s">
        <v>47</v>
      </c>
      <c r="AK31" s="580" t="s">
        <v>47</v>
      </c>
      <c r="AL31" s="581" t="s">
        <v>47</v>
      </c>
      <c r="AM31" s="437"/>
      <c r="AO31" s="462"/>
      <c r="AP31" s="319" t="s">
        <v>460</v>
      </c>
    </row>
    <row r="32" spans="1:42" s="2" customFormat="1" x14ac:dyDescent="0.25">
      <c r="A32" s="4"/>
      <c r="B32" s="4"/>
      <c r="C32" s="4"/>
      <c r="D32" s="5"/>
      <c r="E32" s="5"/>
      <c r="F32" s="5"/>
      <c r="G32" s="5"/>
      <c r="H32" s="5"/>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row>
    <row r="33" spans="1:42" s="2" customFormat="1" hidden="1" x14ac:dyDescent="0.25">
      <c r="A33" s="4"/>
      <c r="B33" s="317" t="s">
        <v>193</v>
      </c>
      <c r="C33" s="318" t="s">
        <v>212</v>
      </c>
      <c r="D33" s="318" t="s">
        <v>213</v>
      </c>
      <c r="E33" s="318" t="s">
        <v>837</v>
      </c>
      <c r="F33" s="318" t="s">
        <v>214</v>
      </c>
      <c r="G33" s="318" t="s">
        <v>215</v>
      </c>
      <c r="H33" s="318" t="s">
        <v>216</v>
      </c>
      <c r="I33" s="318" t="s">
        <v>217</v>
      </c>
      <c r="J33" s="318" t="s">
        <v>618</v>
      </c>
      <c r="K33" s="318" t="s">
        <v>698</v>
      </c>
      <c r="L33" s="328" t="s">
        <v>218</v>
      </c>
      <c r="M33" s="328" t="s">
        <v>219</v>
      </c>
      <c r="N33" s="328" t="s">
        <v>220</v>
      </c>
      <c r="O33" s="328" t="s">
        <v>221</v>
      </c>
      <c r="P33" s="328" t="s">
        <v>222</v>
      </c>
      <c r="Q33" s="328" t="s">
        <v>223</v>
      </c>
      <c r="R33" s="328" t="s">
        <v>224</v>
      </c>
      <c r="S33" s="328" t="s">
        <v>225</v>
      </c>
      <c r="T33" s="328" t="s">
        <v>226</v>
      </c>
      <c r="U33" s="328" t="s">
        <v>227</v>
      </c>
      <c r="V33" s="328" t="s">
        <v>228</v>
      </c>
      <c r="W33" s="328" t="s">
        <v>229</v>
      </c>
      <c r="X33" s="328" t="s">
        <v>230</v>
      </c>
      <c r="Y33" s="328" t="s">
        <v>231</v>
      </c>
      <c r="Z33" s="328" t="s">
        <v>613</v>
      </c>
      <c r="AA33" s="328" t="s">
        <v>614</v>
      </c>
      <c r="AB33" s="328" t="s">
        <v>615</v>
      </c>
      <c r="AC33" s="328" t="s">
        <v>232</v>
      </c>
      <c r="AD33" s="328" t="s">
        <v>233</v>
      </c>
      <c r="AE33" s="328" t="s">
        <v>234</v>
      </c>
      <c r="AF33" s="328" t="s">
        <v>235</v>
      </c>
      <c r="AG33" s="328" t="s">
        <v>236</v>
      </c>
      <c r="AH33" s="328" t="s">
        <v>237</v>
      </c>
      <c r="AI33" s="328" t="s">
        <v>238</v>
      </c>
      <c r="AJ33" s="328" t="s">
        <v>239</v>
      </c>
      <c r="AK33" s="328" t="s">
        <v>240</v>
      </c>
      <c r="AL33" s="328" t="s">
        <v>616</v>
      </c>
      <c r="AM33" s="328" t="s">
        <v>617</v>
      </c>
      <c r="AN33" s="328" t="s">
        <v>838</v>
      </c>
    </row>
    <row r="34" spans="1:42" s="2" customFormat="1" x14ac:dyDescent="0.25">
      <c r="A34" s="1" t="s">
        <v>13</v>
      </c>
      <c r="B34" s="391"/>
      <c r="C34" s="391"/>
      <c r="D34" s="391"/>
      <c r="E34" s="391"/>
      <c r="F34" s="391"/>
      <c r="G34" s="391"/>
      <c r="H34" s="391"/>
      <c r="I34" s="391"/>
      <c r="J34" s="391"/>
      <c r="K34" s="451"/>
      <c r="L34" s="391"/>
      <c r="M34" s="391"/>
      <c r="N34" s="391"/>
      <c r="O34" s="24"/>
      <c r="P34" s="358"/>
      <c r="Q34" s="4"/>
      <c r="R34" s="4"/>
      <c r="S34" s="4"/>
      <c r="T34" s="4"/>
      <c r="U34" s="4"/>
      <c r="V34" s="4"/>
      <c r="W34" s="4"/>
      <c r="X34" s="4"/>
      <c r="Y34" s="4"/>
      <c r="Z34" s="4"/>
      <c r="AA34" s="4"/>
      <c r="AB34" s="4"/>
      <c r="AC34" s="4"/>
      <c r="AD34" s="4"/>
      <c r="AE34" s="4"/>
      <c r="AF34" s="4"/>
      <c r="AG34" s="4"/>
      <c r="AH34" s="4"/>
      <c r="AI34" s="4"/>
      <c r="AJ34" s="4"/>
      <c r="AK34" s="4"/>
      <c r="AL34" s="4"/>
      <c r="AM34" s="4"/>
      <c r="AP34" s="150" t="s">
        <v>326</v>
      </c>
    </row>
    <row r="35" spans="1:42" ht="15" customHeight="1" x14ac:dyDescent="0.25">
      <c r="A35" s="419" t="s">
        <v>48</v>
      </c>
      <c r="B35" s="962" t="s">
        <v>71</v>
      </c>
      <c r="C35" s="963"/>
      <c r="D35" s="963"/>
      <c r="E35" s="963"/>
      <c r="F35" s="963"/>
      <c r="G35" s="963"/>
      <c r="H35" s="963"/>
      <c r="I35" s="963"/>
      <c r="J35" s="963"/>
      <c r="K35" s="963"/>
      <c r="L35" s="963"/>
      <c r="M35" s="963"/>
      <c r="N35" s="964"/>
      <c r="O35" s="423"/>
      <c r="P35" s="131"/>
      <c r="Q35" s="24"/>
      <c r="R35" s="24"/>
      <c r="S35" s="24"/>
      <c r="T35" s="24"/>
      <c r="U35" s="24"/>
      <c r="V35" s="24"/>
      <c r="W35" s="24"/>
      <c r="X35" s="24"/>
      <c r="Y35" s="24"/>
      <c r="Z35" s="24"/>
      <c r="AA35" s="24"/>
      <c r="AB35" s="24"/>
      <c r="AC35" s="24"/>
      <c r="AD35" s="24"/>
      <c r="AE35" s="24"/>
      <c r="AF35" s="24"/>
      <c r="AG35" s="24"/>
      <c r="AH35" s="24"/>
      <c r="AI35" s="24"/>
      <c r="AJ35" s="24"/>
      <c r="AK35" s="24"/>
      <c r="AP35" s="150" t="s">
        <v>325</v>
      </c>
    </row>
    <row r="36" spans="1:42" ht="15" customHeight="1" x14ac:dyDescent="0.25">
      <c r="A36" s="408" t="s">
        <v>51</v>
      </c>
      <c r="B36" s="942" t="s">
        <v>72</v>
      </c>
      <c r="C36" s="943"/>
      <c r="D36" s="943"/>
      <c r="E36" s="943"/>
      <c r="F36" s="943"/>
      <c r="G36" s="943"/>
      <c r="H36" s="943"/>
      <c r="I36" s="943"/>
      <c r="J36" s="943"/>
      <c r="K36" s="943"/>
      <c r="L36" s="943"/>
      <c r="M36" s="943"/>
      <c r="N36" s="944"/>
      <c r="O36" s="423"/>
      <c r="P36" s="131"/>
      <c r="Q36" s="24"/>
      <c r="R36" s="24"/>
      <c r="S36" s="24"/>
      <c r="T36" s="24"/>
      <c r="U36" s="24"/>
      <c r="V36" s="24"/>
      <c r="W36" s="24"/>
      <c r="X36" s="24"/>
      <c r="Y36" s="24"/>
      <c r="Z36" s="24"/>
      <c r="AA36" s="24"/>
      <c r="AB36" s="24"/>
      <c r="AC36" s="24"/>
      <c r="AD36" s="24"/>
      <c r="AE36" s="24"/>
      <c r="AF36" s="24"/>
      <c r="AG36" s="24"/>
      <c r="AH36" s="24"/>
      <c r="AI36" s="24"/>
      <c r="AJ36" s="24"/>
      <c r="AK36" s="24"/>
      <c r="AP36" s="150" t="s">
        <v>327</v>
      </c>
    </row>
    <row r="37" spans="1:42" ht="15" customHeight="1" x14ac:dyDescent="0.25">
      <c r="A37" s="413" t="s">
        <v>14</v>
      </c>
      <c r="B37" s="942" t="s">
        <v>73</v>
      </c>
      <c r="C37" s="943"/>
      <c r="D37" s="943"/>
      <c r="E37" s="943"/>
      <c r="F37" s="943"/>
      <c r="G37" s="943"/>
      <c r="H37" s="943"/>
      <c r="I37" s="943"/>
      <c r="J37" s="943"/>
      <c r="K37" s="943"/>
      <c r="L37" s="943"/>
      <c r="M37" s="943"/>
      <c r="N37" s="944"/>
      <c r="O37" s="423"/>
      <c r="P37" s="407"/>
      <c r="Q37" s="4"/>
      <c r="R37" s="4"/>
      <c r="S37" s="4"/>
      <c r="T37" s="24"/>
      <c r="U37" s="24"/>
      <c r="V37" s="24"/>
      <c r="W37" s="24"/>
      <c r="X37" s="24"/>
      <c r="Y37" s="24"/>
      <c r="Z37" s="24"/>
      <c r="AA37" s="24"/>
      <c r="AB37" s="24"/>
      <c r="AC37" s="24"/>
      <c r="AD37" s="24"/>
      <c r="AE37" s="24"/>
      <c r="AF37" s="24"/>
      <c r="AG37" s="24"/>
      <c r="AH37" s="24"/>
      <c r="AI37" s="24"/>
      <c r="AJ37" s="24"/>
      <c r="AK37" s="24"/>
      <c r="AP37" s="150" t="s">
        <v>328</v>
      </c>
    </row>
    <row r="38" spans="1:42" ht="15" customHeight="1" x14ac:dyDescent="0.25">
      <c r="A38" s="414" t="s">
        <v>49</v>
      </c>
      <c r="B38" s="942" t="s">
        <v>74</v>
      </c>
      <c r="C38" s="943"/>
      <c r="D38" s="943"/>
      <c r="E38" s="943"/>
      <c r="F38" s="943"/>
      <c r="G38" s="943"/>
      <c r="H38" s="943"/>
      <c r="I38" s="943"/>
      <c r="J38" s="943"/>
      <c r="K38" s="943"/>
      <c r="L38" s="943"/>
      <c r="M38" s="943"/>
      <c r="N38" s="944"/>
      <c r="O38" s="423"/>
      <c r="P38" s="407"/>
      <c r="Q38" s="4"/>
      <c r="R38" s="4"/>
      <c r="S38" s="4"/>
      <c r="T38" s="4"/>
      <c r="U38" s="4"/>
      <c r="V38" s="4"/>
      <c r="W38" s="4"/>
      <c r="X38" s="24"/>
      <c r="Y38" s="24"/>
      <c r="Z38" s="24"/>
      <c r="AA38" s="24"/>
      <c r="AB38" s="24"/>
      <c r="AC38" s="24"/>
      <c r="AD38" s="24"/>
      <c r="AE38" s="24"/>
      <c r="AF38" s="24"/>
      <c r="AG38" s="24"/>
      <c r="AH38" s="24"/>
      <c r="AI38" s="24"/>
      <c r="AJ38" s="24"/>
      <c r="AK38" s="24"/>
      <c r="AP38" s="150" t="s">
        <v>329</v>
      </c>
    </row>
    <row r="39" spans="1:42" x14ac:dyDescent="0.25">
      <c r="A39" s="415"/>
      <c r="B39" s="942" t="s">
        <v>65</v>
      </c>
      <c r="C39" s="943"/>
      <c r="D39" s="943"/>
      <c r="E39" s="943"/>
      <c r="F39" s="943"/>
      <c r="G39" s="943"/>
      <c r="H39" s="943"/>
      <c r="I39" s="943"/>
      <c r="J39" s="943"/>
      <c r="K39" s="943"/>
      <c r="L39" s="943"/>
      <c r="M39" s="943"/>
      <c r="N39" s="944"/>
      <c r="O39" s="423"/>
      <c r="P39" s="407"/>
      <c r="Q39" s="4"/>
      <c r="R39" s="4"/>
      <c r="S39" s="4"/>
      <c r="T39" s="24"/>
      <c r="U39" s="24"/>
      <c r="V39" s="24"/>
      <c r="W39" s="24"/>
      <c r="X39" s="24"/>
      <c r="Y39" s="24"/>
      <c r="Z39" s="24"/>
      <c r="AA39" s="24"/>
      <c r="AB39" s="24"/>
      <c r="AC39" s="24"/>
      <c r="AD39" s="24"/>
      <c r="AE39" s="24"/>
      <c r="AF39" s="24"/>
      <c r="AG39" s="24"/>
      <c r="AH39" s="24"/>
      <c r="AI39" s="24"/>
      <c r="AJ39" s="24"/>
      <c r="AK39" s="24"/>
      <c r="AP39" s="150" t="s">
        <v>330</v>
      </c>
    </row>
    <row r="40" spans="1:42" s="194" customFormat="1" ht="30" customHeight="1" x14ac:dyDescent="0.25">
      <c r="A40" s="408" t="s">
        <v>113</v>
      </c>
      <c r="B40" s="937" t="s">
        <v>403</v>
      </c>
      <c r="C40" s="938"/>
      <c r="D40" s="938"/>
      <c r="E40" s="938"/>
      <c r="F40" s="938"/>
      <c r="G40" s="938"/>
      <c r="H40" s="938"/>
      <c r="I40" s="938"/>
      <c r="J40" s="938"/>
      <c r="K40" s="938"/>
      <c r="L40" s="938"/>
      <c r="M40" s="938"/>
      <c r="N40" s="939"/>
      <c r="O40" s="423"/>
      <c r="P40" s="407"/>
      <c r="Q40" s="4"/>
      <c r="R40" s="4"/>
      <c r="S40" s="4"/>
      <c r="T40" s="24"/>
      <c r="U40" s="24"/>
      <c r="V40" s="24"/>
      <c r="W40" s="24"/>
      <c r="X40" s="24"/>
      <c r="Y40" s="24"/>
      <c r="Z40" s="24"/>
      <c r="AA40" s="24"/>
      <c r="AB40" s="24"/>
      <c r="AC40" s="24"/>
      <c r="AD40" s="24"/>
      <c r="AE40" s="24"/>
      <c r="AF40" s="24"/>
      <c r="AG40" s="24"/>
      <c r="AH40" s="24"/>
      <c r="AI40" s="24"/>
      <c r="AJ40" s="24"/>
      <c r="AK40" s="24"/>
      <c r="AM40" s="391"/>
      <c r="AO40" s="462"/>
      <c r="AP40" s="150" t="s">
        <v>331</v>
      </c>
    </row>
    <row r="41" spans="1:42" s="194" customFormat="1" ht="30" customHeight="1" x14ac:dyDescent="0.25">
      <c r="A41" s="409" t="s">
        <v>112</v>
      </c>
      <c r="B41" s="937" t="s">
        <v>404</v>
      </c>
      <c r="C41" s="938"/>
      <c r="D41" s="938"/>
      <c r="E41" s="938"/>
      <c r="F41" s="938"/>
      <c r="G41" s="938"/>
      <c r="H41" s="938"/>
      <c r="I41" s="938"/>
      <c r="J41" s="938"/>
      <c r="K41" s="938"/>
      <c r="L41" s="938"/>
      <c r="M41" s="938"/>
      <c r="N41" s="939"/>
      <c r="O41" s="423"/>
      <c r="P41" s="407"/>
      <c r="Q41" s="4"/>
      <c r="R41" s="4"/>
      <c r="S41" s="4"/>
      <c r="T41" s="24"/>
      <c r="U41" s="24"/>
      <c r="V41" s="24"/>
      <c r="W41" s="24"/>
      <c r="X41" s="24"/>
      <c r="Y41" s="24"/>
      <c r="Z41" s="24"/>
      <c r="AA41" s="24"/>
      <c r="AB41" s="24"/>
      <c r="AC41" s="24"/>
      <c r="AD41" s="24"/>
      <c r="AE41" s="24"/>
      <c r="AF41" s="24"/>
      <c r="AG41" s="24"/>
      <c r="AH41" s="24"/>
      <c r="AI41" s="24"/>
      <c r="AJ41" s="24"/>
      <c r="AK41" s="24"/>
      <c r="AM41" s="391"/>
      <c r="AO41" s="462"/>
      <c r="AP41" s="150" t="s">
        <v>332</v>
      </c>
    </row>
    <row r="42" spans="1:42" ht="30" customHeight="1" x14ac:dyDescent="0.25">
      <c r="A42" s="410" t="s">
        <v>113</v>
      </c>
      <c r="B42" s="937" t="s">
        <v>405</v>
      </c>
      <c r="C42" s="938"/>
      <c r="D42" s="938"/>
      <c r="E42" s="938"/>
      <c r="F42" s="938"/>
      <c r="G42" s="938"/>
      <c r="H42" s="938"/>
      <c r="I42" s="938"/>
      <c r="J42" s="938"/>
      <c r="K42" s="938"/>
      <c r="L42" s="938"/>
      <c r="M42" s="938"/>
      <c r="N42" s="939"/>
      <c r="O42" s="423"/>
      <c r="P42" s="407"/>
      <c r="Q42" s="4"/>
      <c r="R42" s="4"/>
      <c r="S42" s="4"/>
      <c r="T42" s="24"/>
      <c r="U42" s="24"/>
      <c r="V42" s="24"/>
      <c r="W42" s="24"/>
      <c r="X42" s="24"/>
      <c r="Y42" s="24"/>
      <c r="Z42" s="24"/>
      <c r="AA42" s="24"/>
      <c r="AB42" s="24"/>
      <c r="AC42" s="24"/>
      <c r="AD42" s="24"/>
      <c r="AE42" s="24"/>
      <c r="AF42" s="24"/>
      <c r="AG42" s="24"/>
      <c r="AH42" s="24"/>
      <c r="AI42" s="24"/>
      <c r="AJ42" s="24"/>
      <c r="AK42" s="24"/>
      <c r="AP42" s="150" t="s">
        <v>333</v>
      </c>
    </row>
    <row r="43" spans="1:42" s="97" customFormat="1" ht="30" customHeight="1" x14ac:dyDescent="0.25">
      <c r="A43" s="411" t="s">
        <v>112</v>
      </c>
      <c r="B43" s="937" t="s">
        <v>406</v>
      </c>
      <c r="C43" s="938"/>
      <c r="D43" s="938"/>
      <c r="E43" s="938"/>
      <c r="F43" s="938"/>
      <c r="G43" s="938"/>
      <c r="H43" s="938"/>
      <c r="I43" s="938"/>
      <c r="J43" s="938"/>
      <c r="K43" s="938"/>
      <c r="L43" s="938"/>
      <c r="M43" s="938"/>
      <c r="N43" s="939"/>
      <c r="O43" s="423"/>
      <c r="P43" s="407"/>
      <c r="Q43" s="420"/>
      <c r="R43" s="420"/>
      <c r="S43" s="420"/>
      <c r="T43" s="99"/>
      <c r="U43" s="99"/>
      <c r="V43" s="99"/>
      <c r="W43" s="99"/>
      <c r="X43" s="99"/>
      <c r="Y43" s="99"/>
      <c r="Z43" s="99"/>
      <c r="AA43" s="99"/>
      <c r="AB43" s="99"/>
      <c r="AC43" s="99"/>
      <c r="AD43" s="99"/>
      <c r="AE43" s="99"/>
      <c r="AF43" s="99"/>
      <c r="AG43" s="99"/>
      <c r="AH43" s="99"/>
      <c r="AI43" s="99"/>
      <c r="AJ43" s="99"/>
      <c r="AK43" s="99"/>
      <c r="AP43" s="150" t="s">
        <v>334</v>
      </c>
    </row>
    <row r="44" spans="1:42" x14ac:dyDescent="0.25">
      <c r="A44" s="416" t="s">
        <v>52</v>
      </c>
      <c r="B44" s="954" t="s">
        <v>779</v>
      </c>
      <c r="C44" s="955"/>
      <c r="D44" s="955"/>
      <c r="E44" s="955"/>
      <c r="F44" s="955"/>
      <c r="G44" s="955"/>
      <c r="H44" s="955"/>
      <c r="I44" s="955"/>
      <c r="J44" s="955"/>
      <c r="K44" s="955"/>
      <c r="L44" s="955"/>
      <c r="M44" s="955"/>
      <c r="N44" s="956"/>
      <c r="O44" s="424"/>
      <c r="P44" s="421"/>
      <c r="Q44" s="420"/>
      <c r="R44" s="420"/>
      <c r="S44" s="420"/>
      <c r="T44" s="99"/>
      <c r="U44" s="99"/>
      <c r="V44" s="99"/>
      <c r="W44" s="99"/>
      <c r="X44" s="99"/>
      <c r="Y44" s="99"/>
      <c r="Z44" s="99"/>
      <c r="AA44" s="99"/>
      <c r="AB44" s="99"/>
      <c r="AC44" s="99"/>
      <c r="AD44" s="99"/>
      <c r="AE44" s="99"/>
      <c r="AF44" s="99"/>
      <c r="AG44" s="99"/>
      <c r="AH44" s="99"/>
      <c r="AI44" s="99"/>
      <c r="AJ44" s="99"/>
      <c r="AK44" s="99"/>
      <c r="AP44" s="150" t="s">
        <v>335</v>
      </c>
    </row>
    <row r="45" spans="1:42" ht="30" customHeight="1" x14ac:dyDescent="0.25">
      <c r="A45" s="412" t="s">
        <v>67</v>
      </c>
      <c r="B45" s="934" t="s">
        <v>317</v>
      </c>
      <c r="C45" s="935"/>
      <c r="D45" s="935"/>
      <c r="E45" s="935"/>
      <c r="F45" s="935"/>
      <c r="G45" s="935"/>
      <c r="H45" s="935"/>
      <c r="I45" s="935"/>
      <c r="J45" s="935"/>
      <c r="K45" s="935"/>
      <c r="L45" s="935"/>
      <c r="M45" s="935"/>
      <c r="N45" s="936"/>
      <c r="O45" s="420"/>
      <c r="P45" s="422"/>
      <c r="Q45" s="4"/>
      <c r="R45" s="4"/>
      <c r="S45" s="4"/>
      <c r="T45" s="24"/>
      <c r="U45" s="24"/>
      <c r="V45" s="24"/>
      <c r="W45" s="24"/>
      <c r="X45" s="24"/>
      <c r="Y45" s="24"/>
      <c r="Z45" s="24"/>
      <c r="AA45" s="24"/>
      <c r="AB45" s="24"/>
      <c r="AC45" s="24"/>
      <c r="AD45" s="24"/>
      <c r="AE45" s="24"/>
      <c r="AF45" s="24"/>
      <c r="AG45" s="24"/>
      <c r="AH45" s="24"/>
      <c r="AI45" s="24"/>
      <c r="AJ45" s="24"/>
      <c r="AK45" s="24"/>
      <c r="AP45" s="150" t="s">
        <v>336</v>
      </c>
    </row>
    <row r="46" spans="1:42" x14ac:dyDescent="0.25">
      <c r="A46" s="417" t="s">
        <v>68</v>
      </c>
      <c r="B46" s="934" t="s">
        <v>316</v>
      </c>
      <c r="C46" s="935"/>
      <c r="D46" s="935"/>
      <c r="E46" s="935"/>
      <c r="F46" s="935"/>
      <c r="G46" s="935"/>
      <c r="H46" s="935"/>
      <c r="I46" s="935"/>
      <c r="J46" s="935"/>
      <c r="K46" s="935"/>
      <c r="L46" s="935"/>
      <c r="M46" s="935"/>
      <c r="N46" s="936"/>
      <c r="O46" s="420"/>
      <c r="P46" s="422"/>
      <c r="Q46" s="4"/>
      <c r="R46" s="4"/>
      <c r="S46" s="4"/>
      <c r="T46" s="24"/>
      <c r="U46" s="24"/>
      <c r="V46" s="24"/>
      <c r="W46" s="24"/>
      <c r="X46" s="24"/>
      <c r="Y46" s="24"/>
      <c r="Z46" s="24"/>
      <c r="AA46" s="24"/>
      <c r="AB46" s="24"/>
      <c r="AC46" s="24"/>
      <c r="AD46" s="24"/>
      <c r="AE46" s="24"/>
      <c r="AF46" s="24"/>
      <c r="AG46" s="24"/>
      <c r="AH46" s="24"/>
      <c r="AI46" s="24"/>
      <c r="AJ46" s="24"/>
      <c r="AK46" s="24"/>
      <c r="AL46" s="24"/>
      <c r="AM46" s="24"/>
      <c r="AP46" s="150" t="s">
        <v>337</v>
      </c>
    </row>
    <row r="47" spans="1:42" s="653" customFormat="1" x14ac:dyDescent="0.25">
      <c r="A47" s="654" t="s">
        <v>115</v>
      </c>
      <c r="B47" s="934" t="s">
        <v>791</v>
      </c>
      <c r="C47" s="935"/>
      <c r="D47" s="935"/>
      <c r="E47" s="935"/>
      <c r="F47" s="935"/>
      <c r="G47" s="935"/>
      <c r="H47" s="935"/>
      <c r="I47" s="935"/>
      <c r="J47" s="935"/>
      <c r="K47" s="935"/>
      <c r="L47" s="935"/>
      <c r="M47" s="935"/>
      <c r="N47" s="936"/>
      <c r="O47" s="420"/>
      <c r="P47" s="422"/>
      <c r="Q47" s="4"/>
      <c r="R47" s="4"/>
      <c r="S47" s="4"/>
      <c r="T47" s="24"/>
      <c r="U47" s="24"/>
      <c r="V47" s="24"/>
      <c r="W47" s="24"/>
      <c r="X47" s="24"/>
      <c r="Y47" s="24"/>
      <c r="Z47" s="24"/>
      <c r="AA47" s="24"/>
      <c r="AB47" s="24"/>
      <c r="AC47" s="24"/>
      <c r="AD47" s="24"/>
      <c r="AE47" s="24"/>
      <c r="AF47" s="24"/>
      <c r="AG47" s="24"/>
      <c r="AH47" s="24"/>
      <c r="AI47" s="24"/>
      <c r="AJ47" s="24"/>
      <c r="AK47" s="24"/>
      <c r="AL47" s="24"/>
      <c r="AM47" s="24"/>
      <c r="AP47" s="150"/>
    </row>
    <row r="48" spans="1:42" x14ac:dyDescent="0.25">
      <c r="A48" s="629" t="s">
        <v>47</v>
      </c>
      <c r="B48" s="954" t="s">
        <v>778</v>
      </c>
      <c r="C48" s="955"/>
      <c r="D48" s="955"/>
      <c r="E48" s="955"/>
      <c r="F48" s="955"/>
      <c r="G48" s="955"/>
      <c r="H48" s="955"/>
      <c r="I48" s="955"/>
      <c r="J48" s="955"/>
      <c r="K48" s="955"/>
      <c r="L48" s="955"/>
      <c r="M48" s="955"/>
      <c r="N48" s="956"/>
      <c r="O48" s="424"/>
      <c r="P48" s="421"/>
      <c r="Q48" s="2"/>
      <c r="R48" s="2"/>
      <c r="S48" s="2"/>
    </row>
    <row r="49" spans="1:19" s="628" customFormat="1" x14ac:dyDescent="0.25">
      <c r="A49" s="633"/>
      <c r="B49" s="907" t="s">
        <v>15</v>
      </c>
      <c r="C49" s="908"/>
      <c r="D49" s="908"/>
      <c r="E49" s="908"/>
      <c r="F49" s="908"/>
      <c r="G49" s="908"/>
      <c r="H49" s="908"/>
      <c r="I49" s="908"/>
      <c r="J49" s="908"/>
      <c r="K49" s="908"/>
      <c r="L49" s="908"/>
      <c r="M49" s="908"/>
      <c r="N49" s="909"/>
      <c r="O49" s="632"/>
      <c r="P49" s="421"/>
      <c r="Q49" s="2"/>
      <c r="R49" s="2"/>
      <c r="S49" s="2"/>
    </row>
    <row r="50" spans="1:19" x14ac:dyDescent="0.25">
      <c r="A50" s="391"/>
      <c r="B50" s="391"/>
      <c r="C50" s="391"/>
      <c r="D50" s="391"/>
      <c r="E50" s="391"/>
      <c r="F50" s="391"/>
      <c r="G50" s="391"/>
      <c r="H50" s="391"/>
      <c r="I50" s="391"/>
      <c r="J50" s="391"/>
      <c r="L50" s="391"/>
      <c r="M50" s="391"/>
      <c r="N50" s="391"/>
      <c r="O50" s="391"/>
      <c r="P50" s="2"/>
      <c r="Q50" s="2"/>
      <c r="R50" s="2"/>
      <c r="S50" s="2"/>
    </row>
    <row r="51" spans="1:19" x14ac:dyDescent="0.25">
      <c r="A51" s="4"/>
      <c r="B51" s="4"/>
      <c r="C51" s="4"/>
      <c r="D51" s="5"/>
      <c r="E51" s="5"/>
      <c r="F51" s="5"/>
      <c r="G51" s="5"/>
      <c r="H51" s="5"/>
      <c r="I51" s="4"/>
      <c r="J51" s="391"/>
      <c r="L51" s="391"/>
      <c r="M51" s="391"/>
      <c r="N51" s="391"/>
      <c r="O51" s="391"/>
      <c r="P51" s="2"/>
      <c r="Q51" s="2"/>
      <c r="R51" s="2"/>
      <c r="S51" s="2"/>
    </row>
    <row r="52" spans="1:19" x14ac:dyDescent="0.25">
      <c r="P52" s="2"/>
      <c r="Q52" s="2"/>
      <c r="R52" s="2"/>
      <c r="S52" s="2"/>
    </row>
  </sheetData>
  <mergeCells count="42">
    <mergeCell ref="B49:N49"/>
    <mergeCell ref="B48:N48"/>
    <mergeCell ref="AM10:AM11"/>
    <mergeCell ref="L9:AM9"/>
    <mergeCell ref="B43:N43"/>
    <mergeCell ref="B44:N44"/>
    <mergeCell ref="B45:N45"/>
    <mergeCell ref="B46:N46"/>
    <mergeCell ref="J10:J11"/>
    <mergeCell ref="D10:E11"/>
    <mergeCell ref="F10:F11"/>
    <mergeCell ref="G10:G11"/>
    <mergeCell ref="B35:N35"/>
    <mergeCell ref="T10:U10"/>
    <mergeCell ref="H10:H11"/>
    <mergeCell ref="I10:I11"/>
    <mergeCell ref="AJ10:AL10"/>
    <mergeCell ref="AC10:AD10"/>
    <mergeCell ref="AE10:AF10"/>
    <mergeCell ref="AG10:AI10"/>
    <mergeCell ref="L10:N10"/>
    <mergeCell ref="R10:S10"/>
    <mergeCell ref="V10:W10"/>
    <mergeCell ref="X10:AB10"/>
    <mergeCell ref="O10:Q10"/>
    <mergeCell ref="C9:I9"/>
    <mergeCell ref="A6:E6"/>
    <mergeCell ref="A7:E7"/>
    <mergeCell ref="K7:M7"/>
    <mergeCell ref="F5:H5"/>
    <mergeCell ref="F6:H6"/>
    <mergeCell ref="F7:H7"/>
    <mergeCell ref="B47:N47"/>
    <mergeCell ref="B41:N41"/>
    <mergeCell ref="B42:N42"/>
    <mergeCell ref="C10:C11"/>
    <mergeCell ref="B36:N36"/>
    <mergeCell ref="B37:N37"/>
    <mergeCell ref="B38:N38"/>
    <mergeCell ref="B39:N39"/>
    <mergeCell ref="B40:N40"/>
    <mergeCell ref="K10:K11"/>
  </mergeCells>
  <conditionalFormatting sqref="J13:J21 J23:J31">
    <cfRule type="expression" dxfId="125" priority="13">
      <formula>J13="Yes"</formula>
    </cfRule>
  </conditionalFormatting>
  <conditionalFormatting sqref="K13:K21 K23:K31">
    <cfRule type="expression" dxfId="124" priority="12">
      <formula>$K13="Yes"</formula>
    </cfRule>
  </conditionalFormatting>
  <conditionalFormatting sqref="E13:E21 E23:E31">
    <cfRule type="expression" dxfId="123" priority="5">
      <formula>$AN13="GREY"</formula>
    </cfRule>
    <cfRule type="expression" dxfId="122" priority="6">
      <formula>$E13="!"</formula>
    </cfRule>
    <cfRule type="expression" dxfId="121" priority="7">
      <formula>$E13="*"</formula>
    </cfRule>
  </conditionalFormatting>
  <conditionalFormatting sqref="I13:I21 L13:AM21 I23:I31 L23:AM31">
    <cfRule type="expression" dxfId="120" priority="1">
      <formula>I13="--"</formula>
    </cfRule>
    <cfRule type="expression" dxfId="119" priority="2">
      <formula>I13="-"</formula>
    </cfRule>
    <cfRule type="expression" dxfId="118" priority="3">
      <formula>I13="++"</formula>
    </cfRule>
    <cfRule type="expression" dxfId="117" priority="4">
      <formula>I13="+"</formula>
    </cfRule>
  </conditionalFormatting>
  <conditionalFormatting sqref="C13:I21 C23:I31 L13:N14 M15:N21 L16 L18:L21 L23:N24 M25:N31 L26 L28:L31 O13:AI21 AJ13:AL17 AM20:AM21 O23:AI31 AJ23:AL27 AM30:AM31">
    <cfRule type="cellIs" dxfId="116" priority="8" operator="equal">
      <formula>$A$48</formula>
    </cfRule>
    <cfRule type="cellIs" dxfId="115" priority="9" operator="equal">
      <formula>$A$46</formula>
    </cfRule>
    <cfRule type="cellIs" dxfId="114" priority="10" operator="equal">
      <formula>$A$45</formula>
    </cfRule>
    <cfRule type="cellIs" dxfId="113" priority="11" operator="equal">
      <formula>$A$44</formula>
    </cfRule>
  </conditionalFormatting>
  <pageMargins left="0.23622047244094491" right="0.23622047244094491" top="0.74803149606299213" bottom="0.74803149606299213" header="0.31496062992125984" footer="0.31496062992125984"/>
  <pageSetup paperSize="9" scale="3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BI58"/>
  <sheetViews>
    <sheetView showGridLines="0" zoomScaleNormal="100" workbookViewId="0">
      <selection activeCell="A2" sqref="A2"/>
    </sheetView>
  </sheetViews>
  <sheetFormatPr defaultColWidth="9.140625" defaultRowHeight="15" x14ac:dyDescent="0.25"/>
  <cols>
    <col min="1" max="1" width="20" style="348" customWidth="1"/>
    <col min="2" max="2" width="24.5703125" style="348" customWidth="1"/>
    <col min="3" max="5" width="11.140625" style="358" customWidth="1"/>
    <col min="6" max="6" width="2.7109375" style="348" customWidth="1"/>
    <col min="7" max="7" width="6.42578125" style="348" customWidth="1"/>
    <col min="8" max="8" width="2.7109375" style="348" customWidth="1"/>
    <col min="9" max="9" width="6.42578125" style="348" customWidth="1"/>
    <col min="10" max="10" width="2.7109375" style="358" customWidth="1"/>
    <col min="11" max="11" width="6.42578125" style="358" customWidth="1"/>
    <col min="12" max="12" width="2.7109375" style="358" customWidth="1"/>
    <col min="13" max="13" width="6.42578125" style="358" customWidth="1"/>
    <col min="14" max="14" width="2.7109375" style="358" customWidth="1"/>
    <col min="15" max="15" width="6.42578125" style="358" customWidth="1"/>
    <col min="16" max="16" width="2.7109375" style="358" customWidth="1"/>
    <col min="17" max="17" width="6.42578125" style="358" customWidth="1"/>
    <col min="18" max="18" width="2.7109375" style="358" customWidth="1"/>
    <col min="19" max="19" width="6.42578125" style="358" customWidth="1"/>
    <col min="20" max="20" width="2.7109375" style="358" customWidth="1"/>
    <col min="21" max="21" width="6.42578125" style="358" customWidth="1"/>
    <col min="22" max="22" width="2.7109375" style="348" customWidth="1"/>
    <col min="23" max="23" width="6.42578125" style="348" customWidth="1"/>
    <col min="24" max="24" width="2.7109375" style="348" customWidth="1"/>
    <col min="25" max="25" width="6.42578125" style="348" customWidth="1"/>
    <col min="26" max="26" width="2.7109375" style="348" customWidth="1"/>
    <col min="27" max="27" width="6.42578125" style="348" customWidth="1"/>
    <col min="28" max="28" width="2.7109375" style="348" customWidth="1"/>
    <col min="29" max="29" width="6.42578125" style="348" customWidth="1"/>
    <col min="30" max="30" width="2.7109375" style="348" customWidth="1"/>
    <col min="31" max="31" width="6.42578125" style="348" customWidth="1"/>
    <col min="32" max="32" width="2.7109375" style="348" customWidth="1"/>
    <col min="33" max="33" width="6.42578125" style="348" customWidth="1"/>
    <col min="34" max="34" width="2.7109375" style="348" customWidth="1"/>
    <col min="35" max="35" width="6.42578125" style="348" customWidth="1"/>
    <col min="36" max="36" width="2.7109375" style="348" customWidth="1"/>
    <col min="37" max="37" width="6.42578125" style="348" customWidth="1"/>
    <col min="38" max="38" width="2.7109375" style="348" customWidth="1"/>
    <col min="39" max="39" width="6.42578125" style="348" customWidth="1"/>
    <col min="40" max="40" width="2.7109375" style="348" customWidth="1"/>
    <col min="41" max="41" width="6.42578125" style="348" customWidth="1"/>
    <col min="42" max="59" width="9.140625" style="348" hidden="1" customWidth="1"/>
    <col min="60" max="60" width="9.140625" style="348"/>
    <col min="61" max="61" width="9.140625" style="348" hidden="1"/>
    <col min="62" max="16384" width="9.140625" style="348"/>
  </cols>
  <sheetData>
    <row r="1" spans="1:61" ht="18.75" x14ac:dyDescent="0.3">
      <c r="A1" s="3" t="s">
        <v>799</v>
      </c>
      <c r="B1" s="1"/>
      <c r="C1" s="1"/>
      <c r="D1" s="1"/>
      <c r="E1" s="1"/>
      <c r="F1" s="1"/>
      <c r="G1" s="1"/>
    </row>
    <row r="2" spans="1:61" ht="15" customHeight="1" x14ac:dyDescent="0.25">
      <c r="A2" s="1"/>
      <c r="B2" s="1"/>
      <c r="C2" s="1"/>
      <c r="D2" s="1"/>
      <c r="E2" s="1"/>
      <c r="F2" s="1"/>
      <c r="G2" s="1"/>
    </row>
    <row r="3" spans="1:61" ht="15" customHeight="1" x14ac:dyDescent="0.25">
      <c r="A3" s="56" t="str">
        <f>Coversheet!C8</f>
        <v>UKPRN: 99999999</v>
      </c>
      <c r="B3" s="1"/>
      <c r="C3" s="1"/>
      <c r="D3" s="1"/>
      <c r="E3" s="1"/>
      <c r="F3" s="1"/>
      <c r="G3" s="1"/>
      <c r="J3" s="56" t="str">
        <f>Coversheet!A1</f>
        <v>Run number: Dummy data</v>
      </c>
      <c r="L3" s="56"/>
      <c r="M3" s="56"/>
    </row>
    <row r="4" spans="1:61" ht="15" customHeight="1" x14ac:dyDescent="0.25">
      <c r="A4" s="56" t="str">
        <f>Coversheet!E8</f>
        <v>Provider: Poppleton University</v>
      </c>
      <c r="B4" s="1"/>
      <c r="C4" s="1"/>
      <c r="D4" s="1"/>
      <c r="E4" s="1"/>
      <c r="F4" s="1"/>
      <c r="G4" s="1"/>
      <c r="J4" s="56" t="str">
        <f>Coversheet!A2</f>
        <v>Date: 12/12/2018</v>
      </c>
      <c r="L4" s="56"/>
      <c r="M4" s="56"/>
    </row>
    <row r="5" spans="1:61" ht="15" customHeight="1" x14ac:dyDescent="0.25">
      <c r="B5" s="1"/>
      <c r="C5" s="1"/>
      <c r="D5" s="1"/>
      <c r="E5" s="1"/>
      <c r="F5" s="1"/>
      <c r="G5" s="1"/>
      <c r="L5" s="24"/>
      <c r="M5" s="24"/>
      <c r="N5" s="4"/>
      <c r="O5" s="4"/>
      <c r="P5" s="24"/>
      <c r="Q5" s="24"/>
      <c r="AQ5" s="451"/>
    </row>
    <row r="6" spans="1:61" ht="15" customHeight="1" x14ac:dyDescent="0.25">
      <c r="A6" s="329" t="s">
        <v>800</v>
      </c>
      <c r="B6" s="329"/>
      <c r="C6" s="329"/>
      <c r="D6" s="329"/>
      <c r="E6" s="329"/>
      <c r="F6" s="766"/>
      <c r="G6" s="766"/>
      <c r="H6" s="766"/>
      <c r="I6" s="766"/>
      <c r="J6" s="766"/>
      <c r="K6" s="766"/>
      <c r="L6" s="766"/>
      <c r="M6" s="766"/>
      <c r="N6" s="766"/>
      <c r="O6" s="766"/>
      <c r="P6" s="766"/>
      <c r="Q6" s="766"/>
      <c r="R6" s="766"/>
      <c r="S6" s="766"/>
      <c r="T6" s="766"/>
      <c r="U6" s="766"/>
      <c r="V6" s="766"/>
      <c r="W6" s="766"/>
      <c r="X6" s="329"/>
      <c r="Y6" s="329"/>
      <c r="Z6" s="329"/>
      <c r="AA6" s="329"/>
      <c r="AB6" s="329"/>
      <c r="AC6" s="329"/>
      <c r="AD6" s="329"/>
      <c r="AE6" s="329"/>
      <c r="AF6" s="329"/>
      <c r="AG6" s="329"/>
      <c r="AH6" s="329"/>
      <c r="AI6" s="329"/>
      <c r="AJ6" s="329"/>
      <c r="AK6" s="329"/>
      <c r="AL6" s="329"/>
      <c r="AM6" s="329"/>
      <c r="AN6" s="329"/>
      <c r="AO6" s="329"/>
      <c r="AQ6" s="451"/>
    </row>
    <row r="7" spans="1:61" ht="45" customHeight="1" x14ac:dyDescent="0.25">
      <c r="A7" s="393"/>
      <c r="B7" s="394"/>
      <c r="C7" s="919" t="s">
        <v>396</v>
      </c>
      <c r="D7" s="973" t="s">
        <v>398</v>
      </c>
      <c r="E7" s="919" t="s">
        <v>397</v>
      </c>
      <c r="F7" s="975" t="s">
        <v>9</v>
      </c>
      <c r="G7" s="975"/>
      <c r="H7" s="975"/>
      <c r="I7" s="976"/>
      <c r="J7" s="975" t="s">
        <v>12</v>
      </c>
      <c r="K7" s="975"/>
      <c r="L7" s="975"/>
      <c r="M7" s="976"/>
      <c r="N7" s="975" t="s">
        <v>372</v>
      </c>
      <c r="O7" s="975"/>
      <c r="P7" s="975"/>
      <c r="Q7" s="976"/>
      <c r="R7" s="975" t="s">
        <v>11</v>
      </c>
      <c r="S7" s="975"/>
      <c r="T7" s="975"/>
      <c r="U7" s="976"/>
      <c r="V7" s="975" t="s">
        <v>373</v>
      </c>
      <c r="W7" s="975"/>
      <c r="X7" s="975"/>
      <c r="Y7" s="976"/>
      <c r="Z7" s="975" t="s">
        <v>109</v>
      </c>
      <c r="AA7" s="975"/>
      <c r="AB7" s="975"/>
      <c r="AC7" s="976"/>
      <c r="AD7" s="975" t="s">
        <v>374</v>
      </c>
      <c r="AE7" s="975"/>
      <c r="AF7" s="975"/>
      <c r="AG7" s="976"/>
      <c r="AH7" s="975" t="s">
        <v>375</v>
      </c>
      <c r="AI7" s="975"/>
      <c r="AJ7" s="975"/>
      <c r="AK7" s="976"/>
      <c r="AL7" s="975" t="s">
        <v>376</v>
      </c>
      <c r="AM7" s="975"/>
      <c r="AN7" s="975"/>
      <c r="AO7" s="976"/>
    </row>
    <row r="8" spans="1:61" x14ac:dyDescent="0.25">
      <c r="A8" s="395"/>
      <c r="B8" s="364"/>
      <c r="C8" s="920"/>
      <c r="D8" s="958"/>
      <c r="E8" s="920"/>
      <c r="F8" s="965" t="s">
        <v>16</v>
      </c>
      <c r="G8" s="974"/>
      <c r="H8" s="965" t="s">
        <v>17</v>
      </c>
      <c r="I8" s="966"/>
      <c r="J8" s="965" t="s">
        <v>16</v>
      </c>
      <c r="K8" s="974"/>
      <c r="L8" s="965" t="s">
        <v>17</v>
      </c>
      <c r="M8" s="966"/>
      <c r="N8" s="965" t="s">
        <v>16</v>
      </c>
      <c r="O8" s="974"/>
      <c r="P8" s="965" t="s">
        <v>17</v>
      </c>
      <c r="Q8" s="966"/>
      <c r="R8" s="965" t="s">
        <v>16</v>
      </c>
      <c r="S8" s="974"/>
      <c r="T8" s="965" t="s">
        <v>17</v>
      </c>
      <c r="U8" s="966"/>
      <c r="V8" s="965" t="s">
        <v>16</v>
      </c>
      <c r="W8" s="974"/>
      <c r="X8" s="965" t="s">
        <v>17</v>
      </c>
      <c r="Y8" s="966"/>
      <c r="Z8" s="965" t="s">
        <v>16</v>
      </c>
      <c r="AA8" s="974"/>
      <c r="AB8" s="965" t="s">
        <v>17</v>
      </c>
      <c r="AC8" s="966"/>
      <c r="AD8" s="965" t="s">
        <v>16</v>
      </c>
      <c r="AE8" s="974"/>
      <c r="AF8" s="965" t="s">
        <v>17</v>
      </c>
      <c r="AG8" s="966"/>
      <c r="AH8" s="965" t="s">
        <v>16</v>
      </c>
      <c r="AI8" s="974"/>
      <c r="AJ8" s="965" t="s">
        <v>17</v>
      </c>
      <c r="AK8" s="966"/>
      <c r="AL8" s="965" t="s">
        <v>16</v>
      </c>
      <c r="AM8" s="974"/>
      <c r="AN8" s="965" t="s">
        <v>17</v>
      </c>
      <c r="AO8" s="966"/>
      <c r="BI8" s="322" t="s">
        <v>798</v>
      </c>
    </row>
    <row r="9" spans="1:61" x14ac:dyDescent="0.25">
      <c r="A9" s="363" t="s">
        <v>105</v>
      </c>
      <c r="B9" s="362"/>
      <c r="C9" s="619" t="s">
        <v>24</v>
      </c>
      <c r="D9" s="619" t="s">
        <v>24</v>
      </c>
      <c r="E9" s="619" t="s">
        <v>24</v>
      </c>
      <c r="F9" s="770"/>
      <c r="G9" s="771" t="s">
        <v>47</v>
      </c>
      <c r="H9" s="770"/>
      <c r="I9" s="772" t="s">
        <v>47</v>
      </c>
      <c r="J9" s="770"/>
      <c r="K9" s="773" t="s">
        <v>47</v>
      </c>
      <c r="L9" s="770"/>
      <c r="M9" s="772" t="s">
        <v>47</v>
      </c>
      <c r="N9" s="770"/>
      <c r="O9" s="773" t="s">
        <v>47</v>
      </c>
      <c r="P9" s="770"/>
      <c r="Q9" s="772" t="s">
        <v>47</v>
      </c>
      <c r="R9" s="770"/>
      <c r="S9" s="773" t="s">
        <v>47</v>
      </c>
      <c r="T9" s="770"/>
      <c r="U9" s="772" t="s">
        <v>47</v>
      </c>
      <c r="V9" s="770"/>
      <c r="W9" s="771" t="s">
        <v>47</v>
      </c>
      <c r="X9" s="770"/>
      <c r="Y9" s="772" t="s">
        <v>47</v>
      </c>
      <c r="Z9" s="770"/>
      <c r="AA9" s="773" t="s">
        <v>47</v>
      </c>
      <c r="AB9" s="770"/>
      <c r="AC9" s="772" t="s">
        <v>47</v>
      </c>
      <c r="AD9" s="770"/>
      <c r="AE9" s="773" t="s">
        <v>47</v>
      </c>
      <c r="AF9" s="770"/>
      <c r="AG9" s="772" t="s">
        <v>47</v>
      </c>
      <c r="AH9" s="770"/>
      <c r="AI9" s="773" t="s">
        <v>47</v>
      </c>
      <c r="AJ9" s="770"/>
      <c r="AK9" s="772" t="s">
        <v>47</v>
      </c>
      <c r="AL9" s="770"/>
      <c r="AM9" s="773" t="s">
        <v>47</v>
      </c>
      <c r="AN9" s="770"/>
      <c r="AO9" s="772" t="s">
        <v>47</v>
      </c>
      <c r="BI9" s="316" t="s">
        <v>148</v>
      </c>
    </row>
    <row r="10" spans="1:61" x14ac:dyDescent="0.25">
      <c r="A10" s="361" t="s">
        <v>360</v>
      </c>
      <c r="B10" s="362"/>
      <c r="C10" s="619" t="s">
        <v>24</v>
      </c>
      <c r="D10" s="619" t="s">
        <v>24</v>
      </c>
      <c r="E10" s="619" t="s">
        <v>24</v>
      </c>
      <c r="F10" s="770"/>
      <c r="G10" s="773" t="s">
        <v>47</v>
      </c>
      <c r="H10" s="770"/>
      <c r="I10" s="772" t="s">
        <v>47</v>
      </c>
      <c r="J10" s="770"/>
      <c r="K10" s="773" t="s">
        <v>47</v>
      </c>
      <c r="L10" s="770"/>
      <c r="M10" s="772" t="s">
        <v>47</v>
      </c>
      <c r="N10" s="770"/>
      <c r="O10" s="773" t="s">
        <v>47</v>
      </c>
      <c r="P10" s="770"/>
      <c r="Q10" s="772" t="s">
        <v>47</v>
      </c>
      <c r="R10" s="770"/>
      <c r="S10" s="773" t="s">
        <v>47</v>
      </c>
      <c r="T10" s="770"/>
      <c r="U10" s="772" t="s">
        <v>47</v>
      </c>
      <c r="V10" s="770"/>
      <c r="W10" s="773" t="s">
        <v>47</v>
      </c>
      <c r="X10" s="770"/>
      <c r="Y10" s="772" t="s">
        <v>47</v>
      </c>
      <c r="Z10" s="770"/>
      <c r="AA10" s="773" t="s">
        <v>47</v>
      </c>
      <c r="AB10" s="770"/>
      <c r="AC10" s="772" t="s">
        <v>47</v>
      </c>
      <c r="AD10" s="770"/>
      <c r="AE10" s="773" t="s">
        <v>47</v>
      </c>
      <c r="AF10" s="770"/>
      <c r="AG10" s="772" t="s">
        <v>47</v>
      </c>
      <c r="AH10" s="770"/>
      <c r="AI10" s="773" t="s">
        <v>47</v>
      </c>
      <c r="AJ10" s="770"/>
      <c r="AK10" s="772" t="s">
        <v>47</v>
      </c>
      <c r="AL10" s="770"/>
      <c r="AM10" s="773" t="s">
        <v>47</v>
      </c>
      <c r="AN10" s="770"/>
      <c r="AO10" s="772" t="s">
        <v>47</v>
      </c>
      <c r="BI10" s="316" t="s">
        <v>149</v>
      </c>
    </row>
    <row r="11" spans="1:61" x14ac:dyDescent="0.25">
      <c r="A11" s="361" t="s">
        <v>85</v>
      </c>
      <c r="B11" s="362"/>
      <c r="C11" s="619" t="s">
        <v>24</v>
      </c>
      <c r="D11" s="619" t="s">
        <v>24</v>
      </c>
      <c r="E11" s="619" t="s">
        <v>24</v>
      </c>
      <c r="F11" s="770"/>
      <c r="G11" s="773" t="s">
        <v>47</v>
      </c>
      <c r="H11" s="770"/>
      <c r="I11" s="772" t="s">
        <v>47</v>
      </c>
      <c r="J11" s="770"/>
      <c r="K11" s="773" t="s">
        <v>47</v>
      </c>
      <c r="L11" s="770"/>
      <c r="M11" s="772" t="s">
        <v>47</v>
      </c>
      <c r="N11" s="770"/>
      <c r="O11" s="773" t="s">
        <v>47</v>
      </c>
      <c r="P11" s="770"/>
      <c r="Q11" s="772" t="s">
        <v>47</v>
      </c>
      <c r="R11" s="770"/>
      <c r="S11" s="773" t="s">
        <v>47</v>
      </c>
      <c r="T11" s="770"/>
      <c r="U11" s="772" t="s">
        <v>47</v>
      </c>
      <c r="V11" s="770"/>
      <c r="W11" s="773" t="s">
        <v>47</v>
      </c>
      <c r="X11" s="770"/>
      <c r="Y11" s="772" t="s">
        <v>47</v>
      </c>
      <c r="Z11" s="770"/>
      <c r="AA11" s="773" t="s">
        <v>47</v>
      </c>
      <c r="AB11" s="770"/>
      <c r="AC11" s="772" t="s">
        <v>47</v>
      </c>
      <c r="AD11" s="770"/>
      <c r="AE11" s="773" t="s">
        <v>47</v>
      </c>
      <c r="AF11" s="770"/>
      <c r="AG11" s="772" t="s">
        <v>47</v>
      </c>
      <c r="AH11" s="770"/>
      <c r="AI11" s="773" t="s">
        <v>47</v>
      </c>
      <c r="AJ11" s="770"/>
      <c r="AK11" s="772" t="s">
        <v>47</v>
      </c>
      <c r="AL11" s="770"/>
      <c r="AM11" s="773" t="s">
        <v>47</v>
      </c>
      <c r="AN11" s="770"/>
      <c r="AO11" s="772" t="s">
        <v>47</v>
      </c>
      <c r="BI11" s="316" t="s">
        <v>150</v>
      </c>
    </row>
    <row r="12" spans="1:61" x14ac:dyDescent="0.25">
      <c r="A12" s="361" t="s">
        <v>361</v>
      </c>
      <c r="B12" s="362"/>
      <c r="C12" s="619" t="s">
        <v>24</v>
      </c>
      <c r="D12" s="619" t="s">
        <v>24</v>
      </c>
      <c r="E12" s="619" t="s">
        <v>24</v>
      </c>
      <c r="F12" s="770"/>
      <c r="G12" s="773" t="s">
        <v>47</v>
      </c>
      <c r="H12" s="770"/>
      <c r="I12" s="772" t="s">
        <v>47</v>
      </c>
      <c r="J12" s="770"/>
      <c r="K12" s="773" t="s">
        <v>47</v>
      </c>
      <c r="L12" s="770"/>
      <c r="M12" s="772" t="s">
        <v>47</v>
      </c>
      <c r="N12" s="770"/>
      <c r="O12" s="773" t="s">
        <v>47</v>
      </c>
      <c r="P12" s="770"/>
      <c r="Q12" s="772" t="s">
        <v>47</v>
      </c>
      <c r="R12" s="770"/>
      <c r="S12" s="773" t="s">
        <v>47</v>
      </c>
      <c r="T12" s="770"/>
      <c r="U12" s="772" t="s">
        <v>47</v>
      </c>
      <c r="V12" s="770"/>
      <c r="W12" s="773" t="s">
        <v>47</v>
      </c>
      <c r="X12" s="770"/>
      <c r="Y12" s="772" t="s">
        <v>47</v>
      </c>
      <c r="Z12" s="770"/>
      <c r="AA12" s="773" t="s">
        <v>47</v>
      </c>
      <c r="AB12" s="770"/>
      <c r="AC12" s="772" t="s">
        <v>47</v>
      </c>
      <c r="AD12" s="770"/>
      <c r="AE12" s="773" t="s">
        <v>47</v>
      </c>
      <c r="AF12" s="770"/>
      <c r="AG12" s="772" t="s">
        <v>47</v>
      </c>
      <c r="AH12" s="770"/>
      <c r="AI12" s="773" t="s">
        <v>47</v>
      </c>
      <c r="AJ12" s="770"/>
      <c r="AK12" s="772" t="s">
        <v>47</v>
      </c>
      <c r="AL12" s="770"/>
      <c r="AM12" s="773" t="s">
        <v>47</v>
      </c>
      <c r="AN12" s="770"/>
      <c r="AO12" s="772" t="s">
        <v>47</v>
      </c>
      <c r="BI12" s="316" t="s">
        <v>151</v>
      </c>
    </row>
    <row r="13" spans="1:61" x14ac:dyDescent="0.25">
      <c r="A13" s="361" t="s">
        <v>362</v>
      </c>
      <c r="B13" s="362"/>
      <c r="C13" s="619" t="s">
        <v>24</v>
      </c>
      <c r="D13" s="619" t="s">
        <v>24</v>
      </c>
      <c r="E13" s="619" t="s">
        <v>24</v>
      </c>
      <c r="F13" s="770"/>
      <c r="G13" s="773" t="s">
        <v>47</v>
      </c>
      <c r="H13" s="770"/>
      <c r="I13" s="772" t="s">
        <v>47</v>
      </c>
      <c r="J13" s="770"/>
      <c r="K13" s="773" t="s">
        <v>47</v>
      </c>
      <c r="L13" s="770"/>
      <c r="M13" s="772" t="s">
        <v>47</v>
      </c>
      <c r="N13" s="770"/>
      <c r="O13" s="773" t="s">
        <v>47</v>
      </c>
      <c r="P13" s="770"/>
      <c r="Q13" s="772" t="s">
        <v>47</v>
      </c>
      <c r="R13" s="770"/>
      <c r="S13" s="773" t="s">
        <v>47</v>
      </c>
      <c r="T13" s="770"/>
      <c r="U13" s="772" t="s">
        <v>47</v>
      </c>
      <c r="V13" s="770"/>
      <c r="W13" s="773" t="s">
        <v>47</v>
      </c>
      <c r="X13" s="770"/>
      <c r="Y13" s="772" t="s">
        <v>47</v>
      </c>
      <c r="Z13" s="770"/>
      <c r="AA13" s="773" t="s">
        <v>47</v>
      </c>
      <c r="AB13" s="770"/>
      <c r="AC13" s="772" t="s">
        <v>47</v>
      </c>
      <c r="AD13" s="770"/>
      <c r="AE13" s="773" t="s">
        <v>47</v>
      </c>
      <c r="AF13" s="770"/>
      <c r="AG13" s="772" t="s">
        <v>47</v>
      </c>
      <c r="AH13" s="770"/>
      <c r="AI13" s="773" t="s">
        <v>47</v>
      </c>
      <c r="AJ13" s="770"/>
      <c r="AK13" s="772" t="s">
        <v>47</v>
      </c>
      <c r="AL13" s="770"/>
      <c r="AM13" s="773" t="s">
        <v>47</v>
      </c>
      <c r="AN13" s="770"/>
      <c r="AO13" s="772" t="s">
        <v>47</v>
      </c>
      <c r="BI13" s="316" t="s">
        <v>358</v>
      </c>
    </row>
    <row r="14" spans="1:61" x14ac:dyDescent="0.25">
      <c r="A14" s="361" t="s">
        <v>90</v>
      </c>
      <c r="B14" s="362"/>
      <c r="C14" s="619" t="s">
        <v>24</v>
      </c>
      <c r="D14" s="619" t="s">
        <v>24</v>
      </c>
      <c r="E14" s="619" t="s">
        <v>24</v>
      </c>
      <c r="F14" s="770"/>
      <c r="G14" s="773" t="s">
        <v>47</v>
      </c>
      <c r="H14" s="770"/>
      <c r="I14" s="772" t="s">
        <v>47</v>
      </c>
      <c r="J14" s="770"/>
      <c r="K14" s="773" t="s">
        <v>47</v>
      </c>
      <c r="L14" s="770"/>
      <c r="M14" s="772" t="s">
        <v>47</v>
      </c>
      <c r="N14" s="770"/>
      <c r="O14" s="773" t="s">
        <v>47</v>
      </c>
      <c r="P14" s="770"/>
      <c r="Q14" s="772" t="s">
        <v>47</v>
      </c>
      <c r="R14" s="770"/>
      <c r="S14" s="773" t="s">
        <v>47</v>
      </c>
      <c r="T14" s="770"/>
      <c r="U14" s="772" t="s">
        <v>47</v>
      </c>
      <c r="V14" s="770"/>
      <c r="W14" s="773" t="s">
        <v>47</v>
      </c>
      <c r="X14" s="770"/>
      <c r="Y14" s="772" t="s">
        <v>47</v>
      </c>
      <c r="Z14" s="770"/>
      <c r="AA14" s="773" t="s">
        <v>47</v>
      </c>
      <c r="AB14" s="770"/>
      <c r="AC14" s="772" t="s">
        <v>47</v>
      </c>
      <c r="AD14" s="770"/>
      <c r="AE14" s="773" t="s">
        <v>47</v>
      </c>
      <c r="AF14" s="770"/>
      <c r="AG14" s="772" t="s">
        <v>47</v>
      </c>
      <c r="AH14" s="770"/>
      <c r="AI14" s="773" t="s">
        <v>47</v>
      </c>
      <c r="AJ14" s="770"/>
      <c r="AK14" s="772" t="s">
        <v>47</v>
      </c>
      <c r="AL14" s="770"/>
      <c r="AM14" s="773" t="s">
        <v>47</v>
      </c>
      <c r="AN14" s="770"/>
      <c r="AO14" s="772" t="s">
        <v>47</v>
      </c>
      <c r="BI14" s="316" t="s">
        <v>152</v>
      </c>
    </row>
    <row r="15" spans="1:61" x14ac:dyDescent="0.25">
      <c r="A15" s="361" t="s">
        <v>106</v>
      </c>
      <c r="B15" s="362"/>
      <c r="C15" s="619" t="s">
        <v>24</v>
      </c>
      <c r="D15" s="619" t="s">
        <v>24</v>
      </c>
      <c r="E15" s="619" t="s">
        <v>24</v>
      </c>
      <c r="F15" s="770"/>
      <c r="G15" s="773" t="s">
        <v>47</v>
      </c>
      <c r="H15" s="770"/>
      <c r="I15" s="772" t="s">
        <v>47</v>
      </c>
      <c r="J15" s="770"/>
      <c r="K15" s="773" t="s">
        <v>47</v>
      </c>
      <c r="L15" s="770"/>
      <c r="M15" s="772" t="s">
        <v>47</v>
      </c>
      <c r="N15" s="770"/>
      <c r="O15" s="773" t="s">
        <v>47</v>
      </c>
      <c r="P15" s="770"/>
      <c r="Q15" s="772" t="s">
        <v>47</v>
      </c>
      <c r="R15" s="770"/>
      <c r="S15" s="773" t="s">
        <v>47</v>
      </c>
      <c r="T15" s="770"/>
      <c r="U15" s="772" t="s">
        <v>47</v>
      </c>
      <c r="V15" s="770"/>
      <c r="W15" s="773" t="s">
        <v>47</v>
      </c>
      <c r="X15" s="770"/>
      <c r="Y15" s="772" t="s">
        <v>47</v>
      </c>
      <c r="Z15" s="770"/>
      <c r="AA15" s="773" t="s">
        <v>47</v>
      </c>
      <c r="AB15" s="770"/>
      <c r="AC15" s="772" t="s">
        <v>47</v>
      </c>
      <c r="AD15" s="770"/>
      <c r="AE15" s="773" t="s">
        <v>47</v>
      </c>
      <c r="AF15" s="770"/>
      <c r="AG15" s="772" t="s">
        <v>47</v>
      </c>
      <c r="AH15" s="770"/>
      <c r="AI15" s="773" t="s">
        <v>47</v>
      </c>
      <c r="AJ15" s="770"/>
      <c r="AK15" s="772" t="s">
        <v>47</v>
      </c>
      <c r="AL15" s="770"/>
      <c r="AM15" s="773" t="s">
        <v>47</v>
      </c>
      <c r="AN15" s="770"/>
      <c r="AO15" s="772" t="s">
        <v>47</v>
      </c>
      <c r="BI15" s="316" t="s">
        <v>153</v>
      </c>
    </row>
    <row r="16" spans="1:61" x14ac:dyDescent="0.25">
      <c r="A16" s="361" t="s">
        <v>86</v>
      </c>
      <c r="B16" s="362"/>
      <c r="C16" s="619" t="s">
        <v>24</v>
      </c>
      <c r="D16" s="619" t="s">
        <v>24</v>
      </c>
      <c r="E16" s="619" t="s">
        <v>24</v>
      </c>
      <c r="F16" s="770"/>
      <c r="G16" s="773" t="s">
        <v>47</v>
      </c>
      <c r="H16" s="770"/>
      <c r="I16" s="772" t="s">
        <v>47</v>
      </c>
      <c r="J16" s="770"/>
      <c r="K16" s="773" t="s">
        <v>47</v>
      </c>
      <c r="L16" s="770"/>
      <c r="M16" s="772" t="s">
        <v>47</v>
      </c>
      <c r="N16" s="770"/>
      <c r="O16" s="773" t="s">
        <v>47</v>
      </c>
      <c r="P16" s="770"/>
      <c r="Q16" s="772" t="s">
        <v>47</v>
      </c>
      <c r="R16" s="770"/>
      <c r="S16" s="773" t="s">
        <v>47</v>
      </c>
      <c r="T16" s="770"/>
      <c r="U16" s="772" t="s">
        <v>47</v>
      </c>
      <c r="V16" s="770"/>
      <c r="W16" s="773" t="s">
        <v>47</v>
      </c>
      <c r="X16" s="770"/>
      <c r="Y16" s="772" t="s">
        <v>47</v>
      </c>
      <c r="Z16" s="770"/>
      <c r="AA16" s="773" t="s">
        <v>47</v>
      </c>
      <c r="AB16" s="770"/>
      <c r="AC16" s="772" t="s">
        <v>47</v>
      </c>
      <c r="AD16" s="770"/>
      <c r="AE16" s="773" t="s">
        <v>47</v>
      </c>
      <c r="AF16" s="770"/>
      <c r="AG16" s="772" t="s">
        <v>47</v>
      </c>
      <c r="AH16" s="770"/>
      <c r="AI16" s="773" t="s">
        <v>47</v>
      </c>
      <c r="AJ16" s="770"/>
      <c r="AK16" s="772" t="s">
        <v>47</v>
      </c>
      <c r="AL16" s="770"/>
      <c r="AM16" s="773" t="s">
        <v>47</v>
      </c>
      <c r="AN16" s="770"/>
      <c r="AO16" s="772" t="s">
        <v>47</v>
      </c>
      <c r="BI16" s="316" t="s">
        <v>154</v>
      </c>
    </row>
    <row r="17" spans="1:61" x14ac:dyDescent="0.25">
      <c r="A17" s="361" t="s">
        <v>108</v>
      </c>
      <c r="B17" s="362"/>
      <c r="C17" s="619" t="s">
        <v>24</v>
      </c>
      <c r="D17" s="619" t="s">
        <v>24</v>
      </c>
      <c r="E17" s="619" t="s">
        <v>24</v>
      </c>
      <c r="F17" s="770"/>
      <c r="G17" s="773" t="s">
        <v>47</v>
      </c>
      <c r="H17" s="770"/>
      <c r="I17" s="772" t="s">
        <v>47</v>
      </c>
      <c r="J17" s="770"/>
      <c r="K17" s="773" t="s">
        <v>47</v>
      </c>
      <c r="L17" s="770"/>
      <c r="M17" s="772" t="s">
        <v>47</v>
      </c>
      <c r="N17" s="770"/>
      <c r="O17" s="773" t="s">
        <v>47</v>
      </c>
      <c r="P17" s="770"/>
      <c r="Q17" s="772" t="s">
        <v>47</v>
      </c>
      <c r="R17" s="770"/>
      <c r="S17" s="773" t="s">
        <v>47</v>
      </c>
      <c r="T17" s="770"/>
      <c r="U17" s="772" t="s">
        <v>47</v>
      </c>
      <c r="V17" s="770"/>
      <c r="W17" s="773" t="s">
        <v>47</v>
      </c>
      <c r="X17" s="770"/>
      <c r="Y17" s="772" t="s">
        <v>47</v>
      </c>
      <c r="Z17" s="770"/>
      <c r="AA17" s="773" t="s">
        <v>47</v>
      </c>
      <c r="AB17" s="770"/>
      <c r="AC17" s="772" t="s">
        <v>47</v>
      </c>
      <c r="AD17" s="770"/>
      <c r="AE17" s="773" t="s">
        <v>47</v>
      </c>
      <c r="AF17" s="770"/>
      <c r="AG17" s="772" t="s">
        <v>47</v>
      </c>
      <c r="AH17" s="770"/>
      <c r="AI17" s="773" t="s">
        <v>47</v>
      </c>
      <c r="AJ17" s="770"/>
      <c r="AK17" s="772" t="s">
        <v>47</v>
      </c>
      <c r="AL17" s="770"/>
      <c r="AM17" s="773" t="s">
        <v>47</v>
      </c>
      <c r="AN17" s="770"/>
      <c r="AO17" s="772" t="s">
        <v>47</v>
      </c>
      <c r="BI17" s="316" t="s">
        <v>155</v>
      </c>
    </row>
    <row r="18" spans="1:61" x14ac:dyDescent="0.25">
      <c r="A18" s="361" t="s">
        <v>89</v>
      </c>
      <c r="B18" s="362"/>
      <c r="C18" s="619" t="s">
        <v>24</v>
      </c>
      <c r="D18" s="619" t="s">
        <v>24</v>
      </c>
      <c r="E18" s="619" t="s">
        <v>24</v>
      </c>
      <c r="F18" s="770"/>
      <c r="G18" s="773" t="s">
        <v>47</v>
      </c>
      <c r="H18" s="770"/>
      <c r="I18" s="772" t="s">
        <v>47</v>
      </c>
      <c r="J18" s="770"/>
      <c r="K18" s="773" t="s">
        <v>47</v>
      </c>
      <c r="L18" s="770"/>
      <c r="M18" s="772" t="s">
        <v>47</v>
      </c>
      <c r="N18" s="770"/>
      <c r="O18" s="773" t="s">
        <v>47</v>
      </c>
      <c r="P18" s="770"/>
      <c r="Q18" s="772" t="s">
        <v>47</v>
      </c>
      <c r="R18" s="770"/>
      <c r="S18" s="773" t="s">
        <v>47</v>
      </c>
      <c r="T18" s="770"/>
      <c r="U18" s="772" t="s">
        <v>47</v>
      </c>
      <c r="V18" s="770"/>
      <c r="W18" s="773" t="s">
        <v>47</v>
      </c>
      <c r="X18" s="770"/>
      <c r="Y18" s="772" t="s">
        <v>47</v>
      </c>
      <c r="Z18" s="770"/>
      <c r="AA18" s="773" t="s">
        <v>47</v>
      </c>
      <c r="AB18" s="770"/>
      <c r="AC18" s="772" t="s">
        <v>47</v>
      </c>
      <c r="AD18" s="770"/>
      <c r="AE18" s="773" t="s">
        <v>47</v>
      </c>
      <c r="AF18" s="770"/>
      <c r="AG18" s="772" t="s">
        <v>47</v>
      </c>
      <c r="AH18" s="770"/>
      <c r="AI18" s="773" t="s">
        <v>47</v>
      </c>
      <c r="AJ18" s="770"/>
      <c r="AK18" s="772" t="s">
        <v>47</v>
      </c>
      <c r="AL18" s="770"/>
      <c r="AM18" s="773" t="s">
        <v>47</v>
      </c>
      <c r="AN18" s="770"/>
      <c r="AO18" s="772" t="s">
        <v>47</v>
      </c>
      <c r="BI18" s="316" t="s">
        <v>156</v>
      </c>
    </row>
    <row r="19" spans="1:61" x14ac:dyDescent="0.25">
      <c r="A19" s="361" t="s">
        <v>92</v>
      </c>
      <c r="B19" s="362"/>
      <c r="C19" s="619" t="s">
        <v>24</v>
      </c>
      <c r="D19" s="619" t="s">
        <v>24</v>
      </c>
      <c r="E19" s="619" t="s">
        <v>24</v>
      </c>
      <c r="F19" s="770"/>
      <c r="G19" s="773" t="s">
        <v>47</v>
      </c>
      <c r="H19" s="770"/>
      <c r="I19" s="772" t="s">
        <v>47</v>
      </c>
      <c r="J19" s="770"/>
      <c r="K19" s="773" t="s">
        <v>47</v>
      </c>
      <c r="L19" s="770"/>
      <c r="M19" s="772" t="s">
        <v>47</v>
      </c>
      <c r="N19" s="770"/>
      <c r="O19" s="773" t="s">
        <v>47</v>
      </c>
      <c r="P19" s="770"/>
      <c r="Q19" s="772" t="s">
        <v>47</v>
      </c>
      <c r="R19" s="770"/>
      <c r="S19" s="773" t="s">
        <v>47</v>
      </c>
      <c r="T19" s="770"/>
      <c r="U19" s="772" t="s">
        <v>47</v>
      </c>
      <c r="V19" s="770"/>
      <c r="W19" s="773" t="s">
        <v>47</v>
      </c>
      <c r="X19" s="770"/>
      <c r="Y19" s="772" t="s">
        <v>47</v>
      </c>
      <c r="Z19" s="770"/>
      <c r="AA19" s="773" t="s">
        <v>47</v>
      </c>
      <c r="AB19" s="770"/>
      <c r="AC19" s="772" t="s">
        <v>47</v>
      </c>
      <c r="AD19" s="770"/>
      <c r="AE19" s="773" t="s">
        <v>47</v>
      </c>
      <c r="AF19" s="770"/>
      <c r="AG19" s="772" t="s">
        <v>47</v>
      </c>
      <c r="AH19" s="770"/>
      <c r="AI19" s="773" t="s">
        <v>47</v>
      </c>
      <c r="AJ19" s="770"/>
      <c r="AK19" s="772" t="s">
        <v>47</v>
      </c>
      <c r="AL19" s="770"/>
      <c r="AM19" s="773" t="s">
        <v>47</v>
      </c>
      <c r="AN19" s="770"/>
      <c r="AO19" s="772" t="s">
        <v>47</v>
      </c>
      <c r="BI19" s="316" t="s">
        <v>157</v>
      </c>
    </row>
    <row r="20" spans="1:61" x14ac:dyDescent="0.25">
      <c r="A20" s="361" t="s">
        <v>91</v>
      </c>
      <c r="B20" s="362"/>
      <c r="C20" s="619" t="s">
        <v>24</v>
      </c>
      <c r="D20" s="619" t="s">
        <v>24</v>
      </c>
      <c r="E20" s="619" t="s">
        <v>24</v>
      </c>
      <c r="F20" s="770"/>
      <c r="G20" s="773" t="s">
        <v>47</v>
      </c>
      <c r="H20" s="770"/>
      <c r="I20" s="772" t="s">
        <v>47</v>
      </c>
      <c r="J20" s="770"/>
      <c r="K20" s="773" t="s">
        <v>47</v>
      </c>
      <c r="L20" s="770"/>
      <c r="M20" s="772" t="s">
        <v>47</v>
      </c>
      <c r="N20" s="770"/>
      <c r="O20" s="773" t="s">
        <v>47</v>
      </c>
      <c r="P20" s="770"/>
      <c r="Q20" s="772" t="s">
        <v>47</v>
      </c>
      <c r="R20" s="770"/>
      <c r="S20" s="773" t="s">
        <v>47</v>
      </c>
      <c r="T20" s="770"/>
      <c r="U20" s="772" t="s">
        <v>47</v>
      </c>
      <c r="V20" s="770"/>
      <c r="W20" s="773" t="s">
        <v>47</v>
      </c>
      <c r="X20" s="770"/>
      <c r="Y20" s="772" t="s">
        <v>47</v>
      </c>
      <c r="Z20" s="770"/>
      <c r="AA20" s="773" t="s">
        <v>47</v>
      </c>
      <c r="AB20" s="770"/>
      <c r="AC20" s="772" t="s">
        <v>47</v>
      </c>
      <c r="AD20" s="770"/>
      <c r="AE20" s="773" t="s">
        <v>47</v>
      </c>
      <c r="AF20" s="770"/>
      <c r="AG20" s="772" t="s">
        <v>47</v>
      </c>
      <c r="AH20" s="770"/>
      <c r="AI20" s="773" t="s">
        <v>47</v>
      </c>
      <c r="AJ20" s="770"/>
      <c r="AK20" s="772" t="s">
        <v>47</v>
      </c>
      <c r="AL20" s="770"/>
      <c r="AM20" s="773" t="s">
        <v>47</v>
      </c>
      <c r="AN20" s="770"/>
      <c r="AO20" s="772" t="s">
        <v>47</v>
      </c>
      <c r="BI20" s="316" t="s">
        <v>158</v>
      </c>
    </row>
    <row r="21" spans="1:61" x14ac:dyDescent="0.25">
      <c r="A21" s="361" t="s">
        <v>363</v>
      </c>
      <c r="B21" s="362"/>
      <c r="C21" s="619" t="s">
        <v>24</v>
      </c>
      <c r="D21" s="619" t="s">
        <v>24</v>
      </c>
      <c r="E21" s="619" t="s">
        <v>24</v>
      </c>
      <c r="F21" s="770"/>
      <c r="G21" s="773" t="s">
        <v>47</v>
      </c>
      <c r="H21" s="770"/>
      <c r="I21" s="772" t="s">
        <v>47</v>
      </c>
      <c r="J21" s="770"/>
      <c r="K21" s="773" t="s">
        <v>47</v>
      </c>
      <c r="L21" s="770"/>
      <c r="M21" s="772" t="s">
        <v>47</v>
      </c>
      <c r="N21" s="770"/>
      <c r="O21" s="773" t="s">
        <v>47</v>
      </c>
      <c r="P21" s="770"/>
      <c r="Q21" s="772" t="s">
        <v>47</v>
      </c>
      <c r="R21" s="770"/>
      <c r="S21" s="773" t="s">
        <v>47</v>
      </c>
      <c r="T21" s="770"/>
      <c r="U21" s="772" t="s">
        <v>47</v>
      </c>
      <c r="V21" s="770"/>
      <c r="W21" s="773" t="s">
        <v>47</v>
      </c>
      <c r="X21" s="770"/>
      <c r="Y21" s="772" t="s">
        <v>47</v>
      </c>
      <c r="Z21" s="770"/>
      <c r="AA21" s="773" t="s">
        <v>47</v>
      </c>
      <c r="AB21" s="770"/>
      <c r="AC21" s="772" t="s">
        <v>47</v>
      </c>
      <c r="AD21" s="770"/>
      <c r="AE21" s="773" t="s">
        <v>47</v>
      </c>
      <c r="AF21" s="770"/>
      <c r="AG21" s="772" t="s">
        <v>47</v>
      </c>
      <c r="AH21" s="770"/>
      <c r="AI21" s="773" t="s">
        <v>47</v>
      </c>
      <c r="AJ21" s="770"/>
      <c r="AK21" s="772" t="s">
        <v>47</v>
      </c>
      <c r="AL21" s="770"/>
      <c r="AM21" s="773" t="s">
        <v>47</v>
      </c>
      <c r="AN21" s="770"/>
      <c r="AO21" s="772" t="s">
        <v>47</v>
      </c>
      <c r="BI21" s="316" t="s">
        <v>159</v>
      </c>
    </row>
    <row r="22" spans="1:61" x14ac:dyDescent="0.25">
      <c r="A22" s="361" t="s">
        <v>41</v>
      </c>
      <c r="B22" s="362"/>
      <c r="C22" s="619" t="s">
        <v>24</v>
      </c>
      <c r="D22" s="619" t="s">
        <v>24</v>
      </c>
      <c r="E22" s="619" t="s">
        <v>24</v>
      </c>
      <c r="F22" s="770"/>
      <c r="G22" s="773" t="s">
        <v>47</v>
      </c>
      <c r="H22" s="770"/>
      <c r="I22" s="772" t="s">
        <v>47</v>
      </c>
      <c r="J22" s="770"/>
      <c r="K22" s="773" t="s">
        <v>47</v>
      </c>
      <c r="L22" s="770"/>
      <c r="M22" s="772" t="s">
        <v>47</v>
      </c>
      <c r="N22" s="770"/>
      <c r="O22" s="773" t="s">
        <v>47</v>
      </c>
      <c r="P22" s="770"/>
      <c r="Q22" s="772" t="s">
        <v>47</v>
      </c>
      <c r="R22" s="770"/>
      <c r="S22" s="773" t="s">
        <v>47</v>
      </c>
      <c r="T22" s="770"/>
      <c r="U22" s="772" t="s">
        <v>47</v>
      </c>
      <c r="V22" s="770"/>
      <c r="W22" s="773" t="s">
        <v>47</v>
      </c>
      <c r="X22" s="770"/>
      <c r="Y22" s="772" t="s">
        <v>47</v>
      </c>
      <c r="Z22" s="770"/>
      <c r="AA22" s="773" t="s">
        <v>47</v>
      </c>
      <c r="AB22" s="770"/>
      <c r="AC22" s="772" t="s">
        <v>47</v>
      </c>
      <c r="AD22" s="770"/>
      <c r="AE22" s="773" t="s">
        <v>47</v>
      </c>
      <c r="AF22" s="770"/>
      <c r="AG22" s="772" t="s">
        <v>47</v>
      </c>
      <c r="AH22" s="770"/>
      <c r="AI22" s="773" t="s">
        <v>47</v>
      </c>
      <c r="AJ22" s="770"/>
      <c r="AK22" s="772" t="s">
        <v>47</v>
      </c>
      <c r="AL22" s="770"/>
      <c r="AM22" s="773" t="s">
        <v>47</v>
      </c>
      <c r="AN22" s="770"/>
      <c r="AO22" s="772" t="s">
        <v>47</v>
      </c>
      <c r="BI22" s="316" t="s">
        <v>160</v>
      </c>
    </row>
    <row r="23" spans="1:61" x14ac:dyDescent="0.25">
      <c r="A23" s="361" t="s">
        <v>88</v>
      </c>
      <c r="B23" s="362"/>
      <c r="C23" s="619" t="s">
        <v>20</v>
      </c>
      <c r="D23" s="619" t="s">
        <v>20</v>
      </c>
      <c r="E23" s="619" t="s">
        <v>20</v>
      </c>
      <c r="F23" s="770" t="s">
        <v>112</v>
      </c>
      <c r="G23" s="621"/>
      <c r="H23" s="770" t="s">
        <v>112</v>
      </c>
      <c r="I23" s="313"/>
      <c r="J23" s="618"/>
      <c r="K23" s="620" t="s">
        <v>51</v>
      </c>
      <c r="L23" s="770" t="s">
        <v>112</v>
      </c>
      <c r="M23" s="313"/>
      <c r="N23" s="618"/>
      <c r="O23" s="621"/>
      <c r="P23" s="770"/>
      <c r="Q23" s="313" t="s">
        <v>52</v>
      </c>
      <c r="R23" s="618"/>
      <c r="S23" s="621"/>
      <c r="T23" s="770" t="s">
        <v>112</v>
      </c>
      <c r="U23" s="313"/>
      <c r="V23" s="618"/>
      <c r="W23" s="621"/>
      <c r="X23" s="770"/>
      <c r="Y23" s="774" t="s">
        <v>52</v>
      </c>
      <c r="Z23" s="770" t="s">
        <v>112</v>
      </c>
      <c r="AA23" s="621"/>
      <c r="AB23" s="770" t="s">
        <v>113</v>
      </c>
      <c r="AC23" s="774" t="s">
        <v>48</v>
      </c>
      <c r="AD23" s="618"/>
      <c r="AE23" s="621"/>
      <c r="AF23" s="618"/>
      <c r="AG23" s="313" t="s">
        <v>68</v>
      </c>
      <c r="AH23" s="618"/>
      <c r="AI23" s="621"/>
      <c r="AJ23" s="618"/>
      <c r="AK23" s="313"/>
      <c r="AL23" s="618"/>
      <c r="AM23" s="621"/>
      <c r="AN23" s="618"/>
      <c r="AO23" s="313"/>
      <c r="BI23" s="316" t="s">
        <v>161</v>
      </c>
    </row>
    <row r="24" spans="1:61" x14ac:dyDescent="0.25">
      <c r="A24" s="361" t="s">
        <v>364</v>
      </c>
      <c r="B24" s="362"/>
      <c r="C24" s="619" t="s">
        <v>24</v>
      </c>
      <c r="D24" s="619" t="s">
        <v>24</v>
      </c>
      <c r="E24" s="619" t="s">
        <v>24</v>
      </c>
      <c r="F24" s="770"/>
      <c r="G24" s="773" t="s">
        <v>47</v>
      </c>
      <c r="H24" s="770"/>
      <c r="I24" s="772" t="s">
        <v>47</v>
      </c>
      <c r="J24" s="770"/>
      <c r="K24" s="773" t="s">
        <v>47</v>
      </c>
      <c r="L24" s="770"/>
      <c r="M24" s="772" t="s">
        <v>47</v>
      </c>
      <c r="N24" s="770"/>
      <c r="O24" s="773" t="s">
        <v>47</v>
      </c>
      <c r="P24" s="770"/>
      <c r="Q24" s="772" t="s">
        <v>47</v>
      </c>
      <c r="R24" s="770"/>
      <c r="S24" s="773" t="s">
        <v>47</v>
      </c>
      <c r="T24" s="770"/>
      <c r="U24" s="772" t="s">
        <v>47</v>
      </c>
      <c r="V24" s="770"/>
      <c r="W24" s="773" t="s">
        <v>47</v>
      </c>
      <c r="X24" s="770"/>
      <c r="Y24" s="772" t="s">
        <v>47</v>
      </c>
      <c r="Z24" s="770"/>
      <c r="AA24" s="773" t="s">
        <v>47</v>
      </c>
      <c r="AB24" s="770"/>
      <c r="AC24" s="772" t="s">
        <v>47</v>
      </c>
      <c r="AD24" s="770"/>
      <c r="AE24" s="773" t="s">
        <v>47</v>
      </c>
      <c r="AF24" s="770"/>
      <c r="AG24" s="772" t="s">
        <v>47</v>
      </c>
      <c r="AH24" s="770"/>
      <c r="AI24" s="773" t="s">
        <v>47</v>
      </c>
      <c r="AJ24" s="770"/>
      <c r="AK24" s="772" t="s">
        <v>47</v>
      </c>
      <c r="AL24" s="770"/>
      <c r="AM24" s="773" t="s">
        <v>47</v>
      </c>
      <c r="AN24" s="770"/>
      <c r="AO24" s="772" t="s">
        <v>47</v>
      </c>
      <c r="BI24" s="316" t="s">
        <v>162</v>
      </c>
    </row>
    <row r="25" spans="1:61" x14ac:dyDescent="0.25">
      <c r="A25" s="361" t="s">
        <v>87</v>
      </c>
      <c r="B25" s="362"/>
      <c r="C25" s="619" t="s">
        <v>24</v>
      </c>
      <c r="D25" s="619" t="s">
        <v>24</v>
      </c>
      <c r="E25" s="619" t="s">
        <v>24</v>
      </c>
      <c r="F25" s="770"/>
      <c r="G25" s="773" t="s">
        <v>47</v>
      </c>
      <c r="H25" s="770"/>
      <c r="I25" s="772" t="s">
        <v>47</v>
      </c>
      <c r="J25" s="770"/>
      <c r="K25" s="773" t="s">
        <v>47</v>
      </c>
      <c r="L25" s="770"/>
      <c r="M25" s="772" t="s">
        <v>47</v>
      </c>
      <c r="N25" s="770"/>
      <c r="O25" s="773" t="s">
        <v>47</v>
      </c>
      <c r="P25" s="770"/>
      <c r="Q25" s="772" t="s">
        <v>47</v>
      </c>
      <c r="R25" s="770"/>
      <c r="S25" s="773" t="s">
        <v>47</v>
      </c>
      <c r="T25" s="770"/>
      <c r="U25" s="772" t="s">
        <v>47</v>
      </c>
      <c r="V25" s="770"/>
      <c r="W25" s="773" t="s">
        <v>47</v>
      </c>
      <c r="X25" s="770"/>
      <c r="Y25" s="772" t="s">
        <v>47</v>
      </c>
      <c r="Z25" s="770"/>
      <c r="AA25" s="773" t="s">
        <v>47</v>
      </c>
      <c r="AB25" s="770"/>
      <c r="AC25" s="772" t="s">
        <v>47</v>
      </c>
      <c r="AD25" s="770"/>
      <c r="AE25" s="773" t="s">
        <v>47</v>
      </c>
      <c r="AF25" s="770"/>
      <c r="AG25" s="772" t="s">
        <v>47</v>
      </c>
      <c r="AH25" s="770"/>
      <c r="AI25" s="773" t="s">
        <v>47</v>
      </c>
      <c r="AJ25" s="770"/>
      <c r="AK25" s="772" t="s">
        <v>47</v>
      </c>
      <c r="AL25" s="770"/>
      <c r="AM25" s="773" t="s">
        <v>47</v>
      </c>
      <c r="AN25" s="770"/>
      <c r="AO25" s="772" t="s">
        <v>47</v>
      </c>
      <c r="BI25" s="316" t="s">
        <v>163</v>
      </c>
    </row>
    <row r="26" spans="1:61" x14ac:dyDescent="0.25">
      <c r="A26" s="361" t="s">
        <v>365</v>
      </c>
      <c r="B26" s="362"/>
      <c r="C26" s="619" t="s">
        <v>24</v>
      </c>
      <c r="D26" s="619" t="s">
        <v>24</v>
      </c>
      <c r="E26" s="619" t="s">
        <v>24</v>
      </c>
      <c r="F26" s="770"/>
      <c r="G26" s="773" t="s">
        <v>47</v>
      </c>
      <c r="H26" s="770"/>
      <c r="I26" s="772" t="s">
        <v>47</v>
      </c>
      <c r="J26" s="770"/>
      <c r="K26" s="773" t="s">
        <v>47</v>
      </c>
      <c r="L26" s="770"/>
      <c r="M26" s="772" t="s">
        <v>47</v>
      </c>
      <c r="N26" s="770"/>
      <c r="O26" s="773" t="s">
        <v>47</v>
      </c>
      <c r="P26" s="770"/>
      <c r="Q26" s="772" t="s">
        <v>47</v>
      </c>
      <c r="R26" s="770"/>
      <c r="S26" s="773" t="s">
        <v>47</v>
      </c>
      <c r="T26" s="770"/>
      <c r="U26" s="772" t="s">
        <v>47</v>
      </c>
      <c r="V26" s="770"/>
      <c r="W26" s="773" t="s">
        <v>47</v>
      </c>
      <c r="X26" s="770"/>
      <c r="Y26" s="772" t="s">
        <v>47</v>
      </c>
      <c r="Z26" s="770"/>
      <c r="AA26" s="773" t="s">
        <v>47</v>
      </c>
      <c r="AB26" s="770"/>
      <c r="AC26" s="772" t="s">
        <v>47</v>
      </c>
      <c r="AD26" s="770"/>
      <c r="AE26" s="773" t="s">
        <v>47</v>
      </c>
      <c r="AF26" s="770"/>
      <c r="AG26" s="772" t="s">
        <v>47</v>
      </c>
      <c r="AH26" s="770"/>
      <c r="AI26" s="773" t="s">
        <v>47</v>
      </c>
      <c r="AJ26" s="770"/>
      <c r="AK26" s="772" t="s">
        <v>47</v>
      </c>
      <c r="AL26" s="770"/>
      <c r="AM26" s="773" t="s">
        <v>47</v>
      </c>
      <c r="AN26" s="770"/>
      <c r="AO26" s="772" t="s">
        <v>47</v>
      </c>
      <c r="BI26" s="316" t="s">
        <v>164</v>
      </c>
    </row>
    <row r="27" spans="1:61" x14ac:dyDescent="0.25">
      <c r="A27" s="361" t="s">
        <v>93</v>
      </c>
      <c r="B27" s="362"/>
      <c r="C27" s="619" t="s">
        <v>24</v>
      </c>
      <c r="D27" s="619" t="s">
        <v>24</v>
      </c>
      <c r="E27" s="619" t="s">
        <v>24</v>
      </c>
      <c r="F27" s="770"/>
      <c r="G27" s="773" t="s">
        <v>47</v>
      </c>
      <c r="H27" s="770"/>
      <c r="I27" s="772" t="s">
        <v>47</v>
      </c>
      <c r="J27" s="770"/>
      <c r="K27" s="773" t="s">
        <v>47</v>
      </c>
      <c r="L27" s="770"/>
      <c r="M27" s="772" t="s">
        <v>47</v>
      </c>
      <c r="N27" s="770"/>
      <c r="O27" s="773" t="s">
        <v>47</v>
      </c>
      <c r="P27" s="770"/>
      <c r="Q27" s="772" t="s">
        <v>47</v>
      </c>
      <c r="R27" s="770"/>
      <c r="S27" s="773" t="s">
        <v>47</v>
      </c>
      <c r="T27" s="770"/>
      <c r="U27" s="772" t="s">
        <v>47</v>
      </c>
      <c r="V27" s="770"/>
      <c r="W27" s="773" t="s">
        <v>47</v>
      </c>
      <c r="X27" s="770"/>
      <c r="Y27" s="772" t="s">
        <v>47</v>
      </c>
      <c r="Z27" s="770"/>
      <c r="AA27" s="773" t="s">
        <v>47</v>
      </c>
      <c r="AB27" s="770"/>
      <c r="AC27" s="772" t="s">
        <v>47</v>
      </c>
      <c r="AD27" s="770"/>
      <c r="AE27" s="773" t="s">
        <v>47</v>
      </c>
      <c r="AF27" s="770"/>
      <c r="AG27" s="772" t="s">
        <v>47</v>
      </c>
      <c r="AH27" s="770"/>
      <c r="AI27" s="773" t="s">
        <v>47</v>
      </c>
      <c r="AJ27" s="770"/>
      <c r="AK27" s="772" t="s">
        <v>47</v>
      </c>
      <c r="AL27" s="770"/>
      <c r="AM27" s="773" t="s">
        <v>47</v>
      </c>
      <c r="AN27" s="770"/>
      <c r="AO27" s="772" t="s">
        <v>47</v>
      </c>
      <c r="BI27" s="316" t="s">
        <v>165</v>
      </c>
    </row>
    <row r="28" spans="1:61" x14ac:dyDescent="0.25">
      <c r="A28" s="361" t="s">
        <v>96</v>
      </c>
      <c r="B28" s="362"/>
      <c r="C28" s="619" t="s">
        <v>24</v>
      </c>
      <c r="D28" s="619" t="s">
        <v>24</v>
      </c>
      <c r="E28" s="619" t="s">
        <v>24</v>
      </c>
      <c r="F28" s="770"/>
      <c r="G28" s="773" t="s">
        <v>47</v>
      </c>
      <c r="H28" s="770"/>
      <c r="I28" s="772" t="s">
        <v>47</v>
      </c>
      <c r="J28" s="770"/>
      <c r="K28" s="773" t="s">
        <v>47</v>
      </c>
      <c r="L28" s="770"/>
      <c r="M28" s="772" t="s">
        <v>47</v>
      </c>
      <c r="N28" s="770"/>
      <c r="O28" s="773" t="s">
        <v>47</v>
      </c>
      <c r="P28" s="770"/>
      <c r="Q28" s="772" t="s">
        <v>47</v>
      </c>
      <c r="R28" s="770"/>
      <c r="S28" s="773" t="s">
        <v>47</v>
      </c>
      <c r="T28" s="770"/>
      <c r="U28" s="772" t="s">
        <v>47</v>
      </c>
      <c r="V28" s="770"/>
      <c r="W28" s="773" t="s">
        <v>47</v>
      </c>
      <c r="X28" s="770"/>
      <c r="Y28" s="772" t="s">
        <v>47</v>
      </c>
      <c r="Z28" s="770"/>
      <c r="AA28" s="773" t="s">
        <v>47</v>
      </c>
      <c r="AB28" s="770"/>
      <c r="AC28" s="772" t="s">
        <v>47</v>
      </c>
      <c r="AD28" s="770"/>
      <c r="AE28" s="773" t="s">
        <v>47</v>
      </c>
      <c r="AF28" s="770"/>
      <c r="AG28" s="772" t="s">
        <v>47</v>
      </c>
      <c r="AH28" s="770"/>
      <c r="AI28" s="773" t="s">
        <v>47</v>
      </c>
      <c r="AJ28" s="770"/>
      <c r="AK28" s="772" t="s">
        <v>47</v>
      </c>
      <c r="AL28" s="770"/>
      <c r="AM28" s="773" t="s">
        <v>47</v>
      </c>
      <c r="AN28" s="770"/>
      <c r="AO28" s="772" t="s">
        <v>47</v>
      </c>
      <c r="AS28" s="359"/>
      <c r="BI28" s="316" t="s">
        <v>166</v>
      </c>
    </row>
    <row r="29" spans="1:61" x14ac:dyDescent="0.25">
      <c r="A29" s="361" t="s">
        <v>94</v>
      </c>
      <c r="B29" s="362"/>
      <c r="C29" s="619" t="s">
        <v>24</v>
      </c>
      <c r="D29" s="619" t="s">
        <v>24</v>
      </c>
      <c r="E29" s="619" t="s">
        <v>24</v>
      </c>
      <c r="F29" s="770"/>
      <c r="G29" s="773" t="s">
        <v>47</v>
      </c>
      <c r="H29" s="770"/>
      <c r="I29" s="772" t="s">
        <v>47</v>
      </c>
      <c r="J29" s="770"/>
      <c r="K29" s="773" t="s">
        <v>47</v>
      </c>
      <c r="L29" s="770"/>
      <c r="M29" s="772" t="s">
        <v>47</v>
      </c>
      <c r="N29" s="770"/>
      <c r="O29" s="773" t="s">
        <v>47</v>
      </c>
      <c r="P29" s="770"/>
      <c r="Q29" s="772" t="s">
        <v>47</v>
      </c>
      <c r="R29" s="770"/>
      <c r="S29" s="773" t="s">
        <v>47</v>
      </c>
      <c r="T29" s="770"/>
      <c r="U29" s="772" t="s">
        <v>47</v>
      </c>
      <c r="V29" s="770"/>
      <c r="W29" s="773" t="s">
        <v>47</v>
      </c>
      <c r="X29" s="770"/>
      <c r="Y29" s="772" t="s">
        <v>47</v>
      </c>
      <c r="Z29" s="770"/>
      <c r="AA29" s="773" t="s">
        <v>47</v>
      </c>
      <c r="AB29" s="770"/>
      <c r="AC29" s="772" t="s">
        <v>47</v>
      </c>
      <c r="AD29" s="770"/>
      <c r="AE29" s="773" t="s">
        <v>47</v>
      </c>
      <c r="AF29" s="770"/>
      <c r="AG29" s="772" t="s">
        <v>47</v>
      </c>
      <c r="AH29" s="770"/>
      <c r="AI29" s="773" t="s">
        <v>47</v>
      </c>
      <c r="AJ29" s="770"/>
      <c r="AK29" s="772" t="s">
        <v>47</v>
      </c>
      <c r="AL29" s="770"/>
      <c r="AM29" s="773" t="s">
        <v>47</v>
      </c>
      <c r="AN29" s="770"/>
      <c r="AO29" s="772" t="s">
        <v>47</v>
      </c>
      <c r="BI29" s="316" t="s">
        <v>167</v>
      </c>
    </row>
    <row r="30" spans="1:61" x14ac:dyDescent="0.25">
      <c r="A30" s="361" t="s">
        <v>95</v>
      </c>
      <c r="B30" s="362"/>
      <c r="C30" s="619" t="s">
        <v>24</v>
      </c>
      <c r="D30" s="619" t="s">
        <v>24</v>
      </c>
      <c r="E30" s="619" t="s">
        <v>24</v>
      </c>
      <c r="F30" s="770"/>
      <c r="G30" s="773" t="s">
        <v>47</v>
      </c>
      <c r="H30" s="770"/>
      <c r="I30" s="772" t="s">
        <v>47</v>
      </c>
      <c r="J30" s="770"/>
      <c r="K30" s="773" t="s">
        <v>47</v>
      </c>
      <c r="L30" s="770"/>
      <c r="M30" s="772" t="s">
        <v>47</v>
      </c>
      <c r="N30" s="770"/>
      <c r="O30" s="773" t="s">
        <v>47</v>
      </c>
      <c r="P30" s="770"/>
      <c r="Q30" s="772" t="s">
        <v>47</v>
      </c>
      <c r="R30" s="770"/>
      <c r="S30" s="773" t="s">
        <v>47</v>
      </c>
      <c r="T30" s="770"/>
      <c r="U30" s="772" t="s">
        <v>47</v>
      </c>
      <c r="V30" s="770"/>
      <c r="W30" s="773" t="s">
        <v>47</v>
      </c>
      <c r="X30" s="770"/>
      <c r="Y30" s="772" t="s">
        <v>47</v>
      </c>
      <c r="Z30" s="770"/>
      <c r="AA30" s="773" t="s">
        <v>47</v>
      </c>
      <c r="AB30" s="770"/>
      <c r="AC30" s="772" t="s">
        <v>47</v>
      </c>
      <c r="AD30" s="770"/>
      <c r="AE30" s="773" t="s">
        <v>47</v>
      </c>
      <c r="AF30" s="770"/>
      <c r="AG30" s="772" t="s">
        <v>47</v>
      </c>
      <c r="AH30" s="770"/>
      <c r="AI30" s="773" t="s">
        <v>47</v>
      </c>
      <c r="AJ30" s="770"/>
      <c r="AK30" s="772" t="s">
        <v>47</v>
      </c>
      <c r="AL30" s="770"/>
      <c r="AM30" s="773" t="s">
        <v>47</v>
      </c>
      <c r="AN30" s="770"/>
      <c r="AO30" s="772" t="s">
        <v>47</v>
      </c>
      <c r="BI30" s="316" t="s">
        <v>168</v>
      </c>
    </row>
    <row r="31" spans="1:61" x14ac:dyDescent="0.25">
      <c r="A31" s="361" t="s">
        <v>98</v>
      </c>
      <c r="B31" s="362"/>
      <c r="C31" s="619" t="s">
        <v>24</v>
      </c>
      <c r="D31" s="619" t="s">
        <v>24</v>
      </c>
      <c r="E31" s="619" t="s">
        <v>24</v>
      </c>
      <c r="F31" s="770"/>
      <c r="G31" s="773" t="s">
        <v>47</v>
      </c>
      <c r="H31" s="770"/>
      <c r="I31" s="772" t="s">
        <v>47</v>
      </c>
      <c r="J31" s="770"/>
      <c r="K31" s="773" t="s">
        <v>47</v>
      </c>
      <c r="L31" s="770"/>
      <c r="M31" s="772" t="s">
        <v>47</v>
      </c>
      <c r="N31" s="770"/>
      <c r="O31" s="773" t="s">
        <v>47</v>
      </c>
      <c r="P31" s="770"/>
      <c r="Q31" s="772" t="s">
        <v>47</v>
      </c>
      <c r="R31" s="770"/>
      <c r="S31" s="773" t="s">
        <v>47</v>
      </c>
      <c r="T31" s="770"/>
      <c r="U31" s="772" t="s">
        <v>47</v>
      </c>
      <c r="V31" s="770"/>
      <c r="W31" s="773" t="s">
        <v>47</v>
      </c>
      <c r="X31" s="770"/>
      <c r="Y31" s="772" t="s">
        <v>47</v>
      </c>
      <c r="Z31" s="770"/>
      <c r="AA31" s="773" t="s">
        <v>47</v>
      </c>
      <c r="AB31" s="770"/>
      <c r="AC31" s="772" t="s">
        <v>47</v>
      </c>
      <c r="AD31" s="770"/>
      <c r="AE31" s="773" t="s">
        <v>47</v>
      </c>
      <c r="AF31" s="770"/>
      <c r="AG31" s="772" t="s">
        <v>47</v>
      </c>
      <c r="AH31" s="770"/>
      <c r="AI31" s="773" t="s">
        <v>47</v>
      </c>
      <c r="AJ31" s="770"/>
      <c r="AK31" s="772" t="s">
        <v>47</v>
      </c>
      <c r="AL31" s="770"/>
      <c r="AM31" s="773" t="s">
        <v>47</v>
      </c>
      <c r="AN31" s="770"/>
      <c r="AO31" s="772" t="s">
        <v>47</v>
      </c>
      <c r="BI31" s="316" t="s">
        <v>169</v>
      </c>
    </row>
    <row r="32" spans="1:61" x14ac:dyDescent="0.25">
      <c r="A32" s="361" t="s">
        <v>42</v>
      </c>
      <c r="B32" s="362"/>
      <c r="C32" s="619" t="s">
        <v>24</v>
      </c>
      <c r="D32" s="619" t="s">
        <v>24</v>
      </c>
      <c r="E32" s="619" t="s">
        <v>24</v>
      </c>
      <c r="F32" s="770"/>
      <c r="G32" s="773" t="s">
        <v>47</v>
      </c>
      <c r="H32" s="770"/>
      <c r="I32" s="772" t="s">
        <v>47</v>
      </c>
      <c r="J32" s="770"/>
      <c r="K32" s="773" t="s">
        <v>47</v>
      </c>
      <c r="L32" s="770"/>
      <c r="M32" s="772" t="s">
        <v>47</v>
      </c>
      <c r="N32" s="770"/>
      <c r="O32" s="773" t="s">
        <v>47</v>
      </c>
      <c r="P32" s="770"/>
      <c r="Q32" s="772" t="s">
        <v>47</v>
      </c>
      <c r="R32" s="770"/>
      <c r="S32" s="773" t="s">
        <v>47</v>
      </c>
      <c r="T32" s="770"/>
      <c r="U32" s="772" t="s">
        <v>47</v>
      </c>
      <c r="V32" s="770"/>
      <c r="W32" s="773" t="s">
        <v>47</v>
      </c>
      <c r="X32" s="770"/>
      <c r="Y32" s="772" t="s">
        <v>47</v>
      </c>
      <c r="Z32" s="770"/>
      <c r="AA32" s="773" t="s">
        <v>47</v>
      </c>
      <c r="AB32" s="770"/>
      <c r="AC32" s="772" t="s">
        <v>47</v>
      </c>
      <c r="AD32" s="770"/>
      <c r="AE32" s="773" t="s">
        <v>47</v>
      </c>
      <c r="AF32" s="770"/>
      <c r="AG32" s="772" t="s">
        <v>47</v>
      </c>
      <c r="AH32" s="770"/>
      <c r="AI32" s="773" t="s">
        <v>47</v>
      </c>
      <c r="AJ32" s="770"/>
      <c r="AK32" s="772" t="s">
        <v>47</v>
      </c>
      <c r="AL32" s="770"/>
      <c r="AM32" s="773" t="s">
        <v>47</v>
      </c>
      <c r="AN32" s="770"/>
      <c r="AO32" s="772" t="s">
        <v>47</v>
      </c>
      <c r="BI32" s="316" t="s">
        <v>170</v>
      </c>
    </row>
    <row r="33" spans="1:61" x14ac:dyDescent="0.25">
      <c r="A33" s="361" t="s">
        <v>99</v>
      </c>
      <c r="B33" s="362"/>
      <c r="C33" s="619" t="s">
        <v>20</v>
      </c>
      <c r="D33" s="619" t="s">
        <v>20</v>
      </c>
      <c r="E33" s="619" t="s">
        <v>20</v>
      </c>
      <c r="F33" s="618"/>
      <c r="G33" s="621"/>
      <c r="H33" s="618" t="s">
        <v>112</v>
      </c>
      <c r="I33" s="774" t="s">
        <v>841</v>
      </c>
      <c r="J33" s="618"/>
      <c r="K33" s="621"/>
      <c r="L33" s="618"/>
      <c r="M33" s="774" t="s">
        <v>49</v>
      </c>
      <c r="N33" s="618" t="s">
        <v>112</v>
      </c>
      <c r="O33" s="621"/>
      <c r="P33" s="770"/>
      <c r="Q33" s="313" t="s">
        <v>52</v>
      </c>
      <c r="R33" s="618"/>
      <c r="S33" s="621"/>
      <c r="T33" s="618"/>
      <c r="U33" s="774" t="s">
        <v>49</v>
      </c>
      <c r="V33" s="618"/>
      <c r="W33" s="621"/>
      <c r="X33" s="770"/>
      <c r="Y33" s="313" t="s">
        <v>52</v>
      </c>
      <c r="Z33" s="618"/>
      <c r="AA33" s="621"/>
      <c r="AB33" s="618"/>
      <c r="AC33" s="774" t="s">
        <v>48</v>
      </c>
      <c r="AD33" s="618"/>
      <c r="AE33" s="621"/>
      <c r="AF33" s="618"/>
      <c r="AG33" s="774" t="s">
        <v>51</v>
      </c>
      <c r="AH33" s="618" t="s">
        <v>113</v>
      </c>
      <c r="AI33" s="621"/>
      <c r="AJ33" s="618"/>
      <c r="AK33" s="313"/>
      <c r="AL33" s="618" t="s">
        <v>113</v>
      </c>
      <c r="AM33" s="620"/>
      <c r="AN33" s="618"/>
      <c r="AO33" s="313"/>
      <c r="BI33" s="316" t="s">
        <v>171</v>
      </c>
    </row>
    <row r="34" spans="1:61" x14ac:dyDescent="0.25">
      <c r="A34" s="361" t="s">
        <v>366</v>
      </c>
      <c r="B34" s="362"/>
      <c r="C34" s="619" t="s">
        <v>24</v>
      </c>
      <c r="D34" s="619" t="s">
        <v>24</v>
      </c>
      <c r="E34" s="619" t="s">
        <v>24</v>
      </c>
      <c r="F34" s="770"/>
      <c r="G34" s="773" t="s">
        <v>47</v>
      </c>
      <c r="H34" s="770"/>
      <c r="I34" s="772" t="s">
        <v>47</v>
      </c>
      <c r="J34" s="770"/>
      <c r="K34" s="773" t="s">
        <v>47</v>
      </c>
      <c r="L34" s="770"/>
      <c r="M34" s="772" t="s">
        <v>47</v>
      </c>
      <c r="N34" s="770"/>
      <c r="O34" s="773" t="s">
        <v>47</v>
      </c>
      <c r="P34" s="770"/>
      <c r="Q34" s="772" t="s">
        <v>47</v>
      </c>
      <c r="R34" s="770"/>
      <c r="S34" s="773" t="s">
        <v>47</v>
      </c>
      <c r="T34" s="770"/>
      <c r="U34" s="772" t="s">
        <v>47</v>
      </c>
      <c r="V34" s="770"/>
      <c r="W34" s="773" t="s">
        <v>47</v>
      </c>
      <c r="X34" s="770"/>
      <c r="Y34" s="772" t="s">
        <v>47</v>
      </c>
      <c r="Z34" s="770"/>
      <c r="AA34" s="773" t="s">
        <v>47</v>
      </c>
      <c r="AB34" s="770"/>
      <c r="AC34" s="772" t="s">
        <v>47</v>
      </c>
      <c r="AD34" s="770"/>
      <c r="AE34" s="773" t="s">
        <v>47</v>
      </c>
      <c r="AF34" s="770"/>
      <c r="AG34" s="772" t="s">
        <v>47</v>
      </c>
      <c r="AH34" s="770"/>
      <c r="AI34" s="773" t="s">
        <v>47</v>
      </c>
      <c r="AJ34" s="770"/>
      <c r="AK34" s="772" t="s">
        <v>47</v>
      </c>
      <c r="AL34" s="770"/>
      <c r="AM34" s="773" t="s">
        <v>47</v>
      </c>
      <c r="AN34" s="770"/>
      <c r="AO34" s="772" t="s">
        <v>47</v>
      </c>
      <c r="BI34" s="316" t="s">
        <v>172</v>
      </c>
    </row>
    <row r="35" spans="1:61" x14ac:dyDescent="0.25">
      <c r="A35" s="361" t="s">
        <v>101</v>
      </c>
      <c r="B35" s="362"/>
      <c r="C35" s="619" t="s">
        <v>24</v>
      </c>
      <c r="D35" s="619" t="s">
        <v>24</v>
      </c>
      <c r="E35" s="619" t="s">
        <v>24</v>
      </c>
      <c r="F35" s="770"/>
      <c r="G35" s="773" t="s">
        <v>47</v>
      </c>
      <c r="H35" s="770"/>
      <c r="I35" s="772" t="s">
        <v>47</v>
      </c>
      <c r="J35" s="770"/>
      <c r="K35" s="773" t="s">
        <v>47</v>
      </c>
      <c r="L35" s="770"/>
      <c r="M35" s="772" t="s">
        <v>47</v>
      </c>
      <c r="N35" s="770"/>
      <c r="O35" s="773" t="s">
        <v>47</v>
      </c>
      <c r="P35" s="770"/>
      <c r="Q35" s="772" t="s">
        <v>47</v>
      </c>
      <c r="R35" s="770"/>
      <c r="S35" s="773" t="s">
        <v>47</v>
      </c>
      <c r="T35" s="770"/>
      <c r="U35" s="772" t="s">
        <v>47</v>
      </c>
      <c r="V35" s="770"/>
      <c r="W35" s="773" t="s">
        <v>47</v>
      </c>
      <c r="X35" s="770"/>
      <c r="Y35" s="772" t="s">
        <v>47</v>
      </c>
      <c r="Z35" s="770"/>
      <c r="AA35" s="773" t="s">
        <v>47</v>
      </c>
      <c r="AB35" s="770"/>
      <c r="AC35" s="772" t="s">
        <v>47</v>
      </c>
      <c r="AD35" s="770"/>
      <c r="AE35" s="773" t="s">
        <v>47</v>
      </c>
      <c r="AF35" s="770"/>
      <c r="AG35" s="772" t="s">
        <v>47</v>
      </c>
      <c r="AH35" s="770"/>
      <c r="AI35" s="773" t="s">
        <v>47</v>
      </c>
      <c r="AJ35" s="770"/>
      <c r="AK35" s="772" t="s">
        <v>47</v>
      </c>
      <c r="AL35" s="770"/>
      <c r="AM35" s="773" t="s">
        <v>47</v>
      </c>
      <c r="AN35" s="770"/>
      <c r="AO35" s="772" t="s">
        <v>47</v>
      </c>
      <c r="BI35" s="316" t="s">
        <v>173</v>
      </c>
    </row>
    <row r="36" spans="1:61" x14ac:dyDescent="0.25">
      <c r="A36" s="361" t="s">
        <v>367</v>
      </c>
      <c r="B36" s="362"/>
      <c r="C36" s="619" t="s">
        <v>24</v>
      </c>
      <c r="D36" s="619" t="s">
        <v>24</v>
      </c>
      <c r="E36" s="619" t="s">
        <v>24</v>
      </c>
      <c r="F36" s="770"/>
      <c r="G36" s="773" t="s">
        <v>47</v>
      </c>
      <c r="H36" s="770"/>
      <c r="I36" s="772" t="s">
        <v>47</v>
      </c>
      <c r="J36" s="770"/>
      <c r="K36" s="773" t="s">
        <v>47</v>
      </c>
      <c r="L36" s="770"/>
      <c r="M36" s="772" t="s">
        <v>47</v>
      </c>
      <c r="N36" s="770"/>
      <c r="O36" s="773" t="s">
        <v>47</v>
      </c>
      <c r="P36" s="770"/>
      <c r="Q36" s="772" t="s">
        <v>47</v>
      </c>
      <c r="R36" s="770"/>
      <c r="S36" s="773" t="s">
        <v>47</v>
      </c>
      <c r="T36" s="770"/>
      <c r="U36" s="772" t="s">
        <v>47</v>
      </c>
      <c r="V36" s="770"/>
      <c r="W36" s="773" t="s">
        <v>47</v>
      </c>
      <c r="X36" s="770"/>
      <c r="Y36" s="772" t="s">
        <v>47</v>
      </c>
      <c r="Z36" s="770"/>
      <c r="AA36" s="773" t="s">
        <v>47</v>
      </c>
      <c r="AB36" s="770"/>
      <c r="AC36" s="772" t="s">
        <v>47</v>
      </c>
      <c r="AD36" s="770"/>
      <c r="AE36" s="773" t="s">
        <v>47</v>
      </c>
      <c r="AF36" s="770"/>
      <c r="AG36" s="772" t="s">
        <v>47</v>
      </c>
      <c r="AH36" s="770"/>
      <c r="AI36" s="773" t="s">
        <v>47</v>
      </c>
      <c r="AJ36" s="770"/>
      <c r="AK36" s="772" t="s">
        <v>47</v>
      </c>
      <c r="AL36" s="770"/>
      <c r="AM36" s="773" t="s">
        <v>47</v>
      </c>
      <c r="AN36" s="770"/>
      <c r="AO36" s="772" t="s">
        <v>47</v>
      </c>
      <c r="BI36" s="316" t="s">
        <v>174</v>
      </c>
    </row>
    <row r="37" spans="1:61" x14ac:dyDescent="0.25">
      <c r="A37" s="361" t="s">
        <v>102</v>
      </c>
      <c r="B37" s="362"/>
      <c r="C37" s="619" t="s">
        <v>24</v>
      </c>
      <c r="D37" s="619" t="s">
        <v>24</v>
      </c>
      <c r="E37" s="619" t="s">
        <v>24</v>
      </c>
      <c r="F37" s="770"/>
      <c r="G37" s="773" t="s">
        <v>47</v>
      </c>
      <c r="H37" s="770"/>
      <c r="I37" s="772" t="s">
        <v>47</v>
      </c>
      <c r="J37" s="770"/>
      <c r="K37" s="773" t="s">
        <v>47</v>
      </c>
      <c r="L37" s="770"/>
      <c r="M37" s="772" t="s">
        <v>47</v>
      </c>
      <c r="N37" s="770"/>
      <c r="O37" s="773" t="s">
        <v>47</v>
      </c>
      <c r="P37" s="770"/>
      <c r="Q37" s="772" t="s">
        <v>47</v>
      </c>
      <c r="R37" s="770"/>
      <c r="S37" s="773" t="s">
        <v>47</v>
      </c>
      <c r="T37" s="770"/>
      <c r="U37" s="772" t="s">
        <v>47</v>
      </c>
      <c r="V37" s="770"/>
      <c r="W37" s="773" t="s">
        <v>47</v>
      </c>
      <c r="X37" s="770"/>
      <c r="Y37" s="772" t="s">
        <v>47</v>
      </c>
      <c r="Z37" s="770"/>
      <c r="AA37" s="773" t="s">
        <v>47</v>
      </c>
      <c r="AB37" s="770"/>
      <c r="AC37" s="772" t="s">
        <v>47</v>
      </c>
      <c r="AD37" s="770"/>
      <c r="AE37" s="773" t="s">
        <v>47</v>
      </c>
      <c r="AF37" s="770"/>
      <c r="AG37" s="772" t="s">
        <v>47</v>
      </c>
      <c r="AH37" s="770"/>
      <c r="AI37" s="773" t="s">
        <v>47</v>
      </c>
      <c r="AJ37" s="770"/>
      <c r="AK37" s="772" t="s">
        <v>47</v>
      </c>
      <c r="AL37" s="770"/>
      <c r="AM37" s="773" t="s">
        <v>47</v>
      </c>
      <c r="AN37" s="770"/>
      <c r="AO37" s="772" t="s">
        <v>47</v>
      </c>
      <c r="BI37" s="316" t="s">
        <v>175</v>
      </c>
    </row>
    <row r="38" spans="1:61" x14ac:dyDescent="0.25">
      <c r="A38" s="361" t="s">
        <v>107</v>
      </c>
      <c r="B38" s="362"/>
      <c r="C38" s="619" t="s">
        <v>24</v>
      </c>
      <c r="D38" s="619" t="s">
        <v>24</v>
      </c>
      <c r="E38" s="619" t="s">
        <v>24</v>
      </c>
      <c r="F38" s="770"/>
      <c r="G38" s="773" t="s">
        <v>47</v>
      </c>
      <c r="H38" s="770"/>
      <c r="I38" s="772" t="s">
        <v>47</v>
      </c>
      <c r="J38" s="770"/>
      <c r="K38" s="773" t="s">
        <v>47</v>
      </c>
      <c r="L38" s="770"/>
      <c r="M38" s="772" t="s">
        <v>47</v>
      </c>
      <c r="N38" s="770"/>
      <c r="O38" s="773" t="s">
        <v>47</v>
      </c>
      <c r="P38" s="770"/>
      <c r="Q38" s="772" t="s">
        <v>47</v>
      </c>
      <c r="R38" s="770"/>
      <c r="S38" s="773" t="s">
        <v>47</v>
      </c>
      <c r="T38" s="770"/>
      <c r="U38" s="772" t="s">
        <v>47</v>
      </c>
      <c r="V38" s="770"/>
      <c r="W38" s="773" t="s">
        <v>47</v>
      </c>
      <c r="X38" s="770"/>
      <c r="Y38" s="772" t="s">
        <v>47</v>
      </c>
      <c r="Z38" s="770"/>
      <c r="AA38" s="773" t="s">
        <v>47</v>
      </c>
      <c r="AB38" s="770"/>
      <c r="AC38" s="772" t="s">
        <v>47</v>
      </c>
      <c r="AD38" s="770"/>
      <c r="AE38" s="773" t="s">
        <v>47</v>
      </c>
      <c r="AF38" s="770"/>
      <c r="AG38" s="772" t="s">
        <v>47</v>
      </c>
      <c r="AH38" s="770"/>
      <c r="AI38" s="773" t="s">
        <v>47</v>
      </c>
      <c r="AJ38" s="770"/>
      <c r="AK38" s="772" t="s">
        <v>47</v>
      </c>
      <c r="AL38" s="770"/>
      <c r="AM38" s="773" t="s">
        <v>47</v>
      </c>
      <c r="AN38" s="770"/>
      <c r="AO38" s="772" t="s">
        <v>47</v>
      </c>
      <c r="BI38" s="316" t="s">
        <v>176</v>
      </c>
    </row>
    <row r="39" spans="1:61" x14ac:dyDescent="0.25">
      <c r="A39" s="361" t="s">
        <v>100</v>
      </c>
      <c r="B39" s="362"/>
      <c r="C39" s="619" t="s">
        <v>20</v>
      </c>
      <c r="D39" s="619" t="s">
        <v>20</v>
      </c>
      <c r="E39" s="619" t="s">
        <v>20</v>
      </c>
      <c r="F39" s="618"/>
      <c r="G39" s="621"/>
      <c r="H39" s="770" t="s">
        <v>112</v>
      </c>
      <c r="I39" s="313"/>
      <c r="J39" s="618"/>
      <c r="K39" s="621"/>
      <c r="L39" s="618"/>
      <c r="M39" s="774" t="s">
        <v>841</v>
      </c>
      <c r="N39" s="778" t="s">
        <v>112</v>
      </c>
      <c r="O39" s="621"/>
      <c r="P39" s="618"/>
      <c r="Q39" s="313"/>
      <c r="R39" s="618"/>
      <c r="S39" s="621"/>
      <c r="T39" s="618"/>
      <c r="U39" s="313"/>
      <c r="V39" s="770" t="s">
        <v>112</v>
      </c>
      <c r="W39" s="620" t="s">
        <v>841</v>
      </c>
      <c r="X39" s="770" t="s">
        <v>112</v>
      </c>
      <c r="Y39" s="313"/>
      <c r="Z39" s="770" t="s">
        <v>113</v>
      </c>
      <c r="AA39" s="620" t="s">
        <v>48</v>
      </c>
      <c r="AB39" s="770" t="s">
        <v>113</v>
      </c>
      <c r="AC39" s="774" t="s">
        <v>48</v>
      </c>
      <c r="AD39" s="770" t="s">
        <v>112</v>
      </c>
      <c r="AE39" s="620" t="s">
        <v>49</v>
      </c>
      <c r="AF39" s="618"/>
      <c r="AG39" s="313"/>
      <c r="AH39" s="618"/>
      <c r="AI39" s="620"/>
      <c r="AJ39" s="618" t="s">
        <v>113</v>
      </c>
      <c r="AK39" s="774" t="s">
        <v>51</v>
      </c>
      <c r="AL39" s="770" t="s">
        <v>113</v>
      </c>
      <c r="AM39" s="620" t="s">
        <v>48</v>
      </c>
      <c r="AN39" s="618" t="s">
        <v>113</v>
      </c>
      <c r="AO39" s="313"/>
      <c r="BI39" s="316" t="s">
        <v>177</v>
      </c>
    </row>
    <row r="40" spans="1:61" x14ac:dyDescent="0.25">
      <c r="A40" s="361" t="s">
        <v>368</v>
      </c>
      <c r="B40" s="362"/>
      <c r="C40" s="619" t="s">
        <v>24</v>
      </c>
      <c r="D40" s="619" t="s">
        <v>24</v>
      </c>
      <c r="E40" s="619" t="s">
        <v>24</v>
      </c>
      <c r="F40" s="770"/>
      <c r="G40" s="773" t="s">
        <v>47</v>
      </c>
      <c r="H40" s="770"/>
      <c r="I40" s="772" t="s">
        <v>47</v>
      </c>
      <c r="J40" s="770"/>
      <c r="K40" s="773" t="s">
        <v>47</v>
      </c>
      <c r="L40" s="770"/>
      <c r="M40" s="772" t="s">
        <v>47</v>
      </c>
      <c r="N40" s="770"/>
      <c r="O40" s="773" t="s">
        <v>47</v>
      </c>
      <c r="P40" s="770"/>
      <c r="Q40" s="772" t="s">
        <v>47</v>
      </c>
      <c r="R40" s="770"/>
      <c r="S40" s="773" t="s">
        <v>47</v>
      </c>
      <c r="T40" s="770"/>
      <c r="U40" s="772" t="s">
        <v>47</v>
      </c>
      <c r="V40" s="770"/>
      <c r="W40" s="773" t="s">
        <v>47</v>
      </c>
      <c r="X40" s="770"/>
      <c r="Y40" s="772" t="s">
        <v>47</v>
      </c>
      <c r="Z40" s="770"/>
      <c r="AA40" s="773" t="s">
        <v>47</v>
      </c>
      <c r="AB40" s="770"/>
      <c r="AC40" s="772" t="s">
        <v>47</v>
      </c>
      <c r="AD40" s="770"/>
      <c r="AE40" s="773" t="s">
        <v>47</v>
      </c>
      <c r="AF40" s="770"/>
      <c r="AG40" s="772" t="s">
        <v>47</v>
      </c>
      <c r="AH40" s="770"/>
      <c r="AI40" s="773" t="s">
        <v>47</v>
      </c>
      <c r="AJ40" s="770"/>
      <c r="AK40" s="772" t="s">
        <v>47</v>
      </c>
      <c r="AL40" s="770"/>
      <c r="AM40" s="773" t="s">
        <v>47</v>
      </c>
      <c r="AN40" s="770"/>
      <c r="AO40" s="772" t="s">
        <v>47</v>
      </c>
      <c r="BI40" s="316" t="s">
        <v>359</v>
      </c>
    </row>
    <row r="41" spans="1:61" ht="15" customHeight="1" x14ac:dyDescent="0.25">
      <c r="A41" s="361" t="s">
        <v>97</v>
      </c>
      <c r="B41" s="362"/>
      <c r="C41" s="619" t="s">
        <v>24</v>
      </c>
      <c r="D41" s="619" t="s">
        <v>24</v>
      </c>
      <c r="E41" s="619" t="s">
        <v>24</v>
      </c>
      <c r="F41" s="770"/>
      <c r="G41" s="773" t="s">
        <v>47</v>
      </c>
      <c r="H41" s="770"/>
      <c r="I41" s="772" t="s">
        <v>47</v>
      </c>
      <c r="J41" s="770"/>
      <c r="K41" s="773" t="s">
        <v>47</v>
      </c>
      <c r="L41" s="770"/>
      <c r="M41" s="772" t="s">
        <v>47</v>
      </c>
      <c r="N41" s="770"/>
      <c r="O41" s="773" t="s">
        <v>47</v>
      </c>
      <c r="P41" s="770"/>
      <c r="Q41" s="772" t="s">
        <v>47</v>
      </c>
      <c r="R41" s="770"/>
      <c r="S41" s="773" t="s">
        <v>47</v>
      </c>
      <c r="T41" s="770"/>
      <c r="U41" s="772" t="s">
        <v>47</v>
      </c>
      <c r="V41" s="770"/>
      <c r="W41" s="773" t="s">
        <v>47</v>
      </c>
      <c r="X41" s="770"/>
      <c r="Y41" s="772" t="s">
        <v>47</v>
      </c>
      <c r="Z41" s="770"/>
      <c r="AA41" s="773" t="s">
        <v>47</v>
      </c>
      <c r="AB41" s="770"/>
      <c r="AC41" s="772" t="s">
        <v>47</v>
      </c>
      <c r="AD41" s="770"/>
      <c r="AE41" s="773" t="s">
        <v>47</v>
      </c>
      <c r="AF41" s="770"/>
      <c r="AG41" s="772" t="s">
        <v>47</v>
      </c>
      <c r="AH41" s="770"/>
      <c r="AI41" s="773" t="s">
        <v>47</v>
      </c>
      <c r="AJ41" s="770"/>
      <c r="AK41" s="772" t="s">
        <v>47</v>
      </c>
      <c r="AL41" s="770"/>
      <c r="AM41" s="773" t="s">
        <v>47</v>
      </c>
      <c r="AN41" s="770"/>
      <c r="AO41" s="772" t="s">
        <v>47</v>
      </c>
      <c r="BI41" s="316" t="s">
        <v>178</v>
      </c>
    </row>
    <row r="42" spans="1:61" ht="15" customHeight="1" thickBot="1" x14ac:dyDescent="0.3">
      <c r="A42" s="366" t="s">
        <v>103</v>
      </c>
      <c r="B42" s="367"/>
      <c r="C42" s="623" t="s">
        <v>24</v>
      </c>
      <c r="D42" s="623" t="s">
        <v>24</v>
      </c>
      <c r="E42" s="623" t="s">
        <v>24</v>
      </c>
      <c r="F42" s="775"/>
      <c r="G42" s="776" t="s">
        <v>47</v>
      </c>
      <c r="H42" s="775"/>
      <c r="I42" s="777" t="s">
        <v>47</v>
      </c>
      <c r="J42" s="775"/>
      <c r="K42" s="776" t="s">
        <v>47</v>
      </c>
      <c r="L42" s="775"/>
      <c r="M42" s="777" t="s">
        <v>47</v>
      </c>
      <c r="N42" s="775"/>
      <c r="O42" s="776" t="s">
        <v>47</v>
      </c>
      <c r="P42" s="775"/>
      <c r="Q42" s="777" t="s">
        <v>47</v>
      </c>
      <c r="R42" s="775"/>
      <c r="S42" s="776" t="s">
        <v>47</v>
      </c>
      <c r="T42" s="775"/>
      <c r="U42" s="777" t="s">
        <v>47</v>
      </c>
      <c r="V42" s="775"/>
      <c r="W42" s="776" t="s">
        <v>47</v>
      </c>
      <c r="X42" s="775"/>
      <c r="Y42" s="777" t="s">
        <v>47</v>
      </c>
      <c r="Z42" s="775"/>
      <c r="AA42" s="776" t="s">
        <v>47</v>
      </c>
      <c r="AB42" s="775"/>
      <c r="AC42" s="777" t="s">
        <v>47</v>
      </c>
      <c r="AD42" s="775"/>
      <c r="AE42" s="776" t="s">
        <v>47</v>
      </c>
      <c r="AF42" s="775"/>
      <c r="AG42" s="777" t="s">
        <v>47</v>
      </c>
      <c r="AH42" s="775"/>
      <c r="AI42" s="776" t="s">
        <v>47</v>
      </c>
      <c r="AJ42" s="775"/>
      <c r="AK42" s="777" t="s">
        <v>47</v>
      </c>
      <c r="AL42" s="775"/>
      <c r="AM42" s="776" t="s">
        <v>47</v>
      </c>
      <c r="AN42" s="775"/>
      <c r="AO42" s="777" t="s">
        <v>47</v>
      </c>
      <c r="BI42" s="316" t="s">
        <v>179</v>
      </c>
    </row>
    <row r="43" spans="1:61" ht="15" customHeight="1" x14ac:dyDescent="0.25">
      <c r="A43" s="4"/>
      <c r="B43" s="4"/>
      <c r="C43" s="4"/>
      <c r="D43" s="4"/>
      <c r="E43" s="4"/>
      <c r="F43" s="58"/>
      <c r="G43" s="58"/>
      <c r="H43" s="32"/>
      <c r="I43" s="32"/>
      <c r="J43" s="32"/>
      <c r="K43" s="32"/>
      <c r="L43" s="32"/>
      <c r="M43" s="32"/>
      <c r="N43" s="32"/>
      <c r="O43" s="32"/>
      <c r="P43" s="32"/>
      <c r="Q43" s="32"/>
      <c r="R43" s="28"/>
      <c r="S43" s="28"/>
      <c r="T43" s="14"/>
      <c r="U43" s="14"/>
      <c r="V43" s="360"/>
      <c r="W43" s="310"/>
      <c r="X43" s="4"/>
      <c r="Y43" s="359"/>
      <c r="Z43" s="4"/>
      <c r="AA43" s="4"/>
      <c r="AP43" s="462" t="s">
        <v>202</v>
      </c>
      <c r="AQ43" s="2" t="s">
        <v>207</v>
      </c>
      <c r="AR43" s="359" t="s">
        <v>203</v>
      </c>
      <c r="AS43" s="2" t="s">
        <v>208</v>
      </c>
      <c r="AT43" s="359" t="s">
        <v>453</v>
      </c>
      <c r="AU43" s="2" t="s">
        <v>457</v>
      </c>
      <c r="AV43" s="359" t="s">
        <v>204</v>
      </c>
      <c r="AW43" s="2" t="s">
        <v>209</v>
      </c>
      <c r="AX43" s="359" t="s">
        <v>454</v>
      </c>
      <c r="AY43" s="2" t="s">
        <v>458</v>
      </c>
      <c r="AZ43" s="359" t="s">
        <v>205</v>
      </c>
      <c r="BA43" s="2" t="s">
        <v>210</v>
      </c>
      <c r="BB43" s="359" t="s">
        <v>206</v>
      </c>
      <c r="BC43" s="2" t="s">
        <v>211</v>
      </c>
      <c r="BD43" s="359" t="s">
        <v>455</v>
      </c>
      <c r="BE43" s="2" t="s">
        <v>459</v>
      </c>
      <c r="BF43" s="359" t="s">
        <v>456</v>
      </c>
      <c r="BG43" s="348" t="s">
        <v>460</v>
      </c>
    </row>
    <row r="44" spans="1:61" s="451" customFormat="1" ht="15" hidden="1" customHeight="1" x14ac:dyDescent="0.25">
      <c r="A44" s="4"/>
      <c r="B44" s="458" t="s">
        <v>193</v>
      </c>
      <c r="C44" s="392" t="s">
        <v>690</v>
      </c>
      <c r="D44" s="392" t="s">
        <v>689</v>
      </c>
      <c r="E44" s="392" t="s">
        <v>688</v>
      </c>
      <c r="F44" s="316" t="s">
        <v>801</v>
      </c>
      <c r="G44" s="459" t="s">
        <v>641</v>
      </c>
      <c r="H44" s="319" t="s">
        <v>802</v>
      </c>
      <c r="I44" s="316" t="s">
        <v>642</v>
      </c>
      <c r="J44" s="316" t="s">
        <v>803</v>
      </c>
      <c r="K44" s="459" t="s">
        <v>643</v>
      </c>
      <c r="L44" s="319" t="s">
        <v>804</v>
      </c>
      <c r="M44" s="316" t="s">
        <v>644</v>
      </c>
      <c r="N44" s="316" t="s">
        <v>805</v>
      </c>
      <c r="O44" s="459" t="s">
        <v>645</v>
      </c>
      <c r="P44" s="319" t="s">
        <v>806</v>
      </c>
      <c r="Q44" s="316" t="s">
        <v>646</v>
      </c>
      <c r="R44" s="316" t="s">
        <v>807</v>
      </c>
      <c r="S44" s="459" t="s">
        <v>647</v>
      </c>
      <c r="T44" s="319" t="s">
        <v>808</v>
      </c>
      <c r="U44" s="316" t="s">
        <v>648</v>
      </c>
      <c r="V44" s="316" t="s">
        <v>809</v>
      </c>
      <c r="W44" s="459" t="s">
        <v>649</v>
      </c>
      <c r="X44" s="319" t="s">
        <v>810</v>
      </c>
      <c r="Y44" s="316" t="s">
        <v>650</v>
      </c>
      <c r="Z44" s="316" t="s">
        <v>811</v>
      </c>
      <c r="AA44" s="459" t="s">
        <v>651</v>
      </c>
      <c r="AB44" s="319" t="s">
        <v>812</v>
      </c>
      <c r="AC44" s="316" t="s">
        <v>652</v>
      </c>
      <c r="AD44" s="316" t="s">
        <v>813</v>
      </c>
      <c r="AE44" s="459" t="s">
        <v>653</v>
      </c>
      <c r="AF44" s="319" t="s">
        <v>814</v>
      </c>
      <c r="AG44" s="316" t="s">
        <v>654</v>
      </c>
      <c r="AH44" s="316" t="s">
        <v>815</v>
      </c>
      <c r="AI44" s="459" t="s">
        <v>655</v>
      </c>
      <c r="AJ44" s="319" t="s">
        <v>816</v>
      </c>
      <c r="AK44" s="316" t="s">
        <v>656</v>
      </c>
      <c r="AL44" s="316" t="s">
        <v>817</v>
      </c>
      <c r="AM44" s="459" t="s">
        <v>657</v>
      </c>
      <c r="AN44" s="319" t="s">
        <v>818</v>
      </c>
      <c r="AO44" s="316" t="s">
        <v>658</v>
      </c>
      <c r="AP44" s="316" t="s">
        <v>819</v>
      </c>
      <c r="AQ44" s="316" t="s">
        <v>820</v>
      </c>
      <c r="AR44" s="316" t="s">
        <v>821</v>
      </c>
      <c r="AS44" s="316" t="s">
        <v>822</v>
      </c>
      <c r="AT44" s="316" t="s">
        <v>823</v>
      </c>
      <c r="AU44" s="316" t="s">
        <v>824</v>
      </c>
      <c r="AV44" s="316" t="s">
        <v>825</v>
      </c>
      <c r="AW44" s="316" t="s">
        <v>826</v>
      </c>
      <c r="AX44" s="316" t="s">
        <v>827</v>
      </c>
      <c r="AY44" s="316" t="s">
        <v>828</v>
      </c>
      <c r="AZ44" s="316" t="s">
        <v>829</v>
      </c>
      <c r="BA44" s="316" t="s">
        <v>830</v>
      </c>
      <c r="BB44" s="316" t="s">
        <v>831</v>
      </c>
      <c r="BC44" s="316" t="s">
        <v>832</v>
      </c>
      <c r="BD44" s="316" t="s">
        <v>833</v>
      </c>
      <c r="BE44" s="316" t="s">
        <v>834</v>
      </c>
      <c r="BF44" s="316" t="s">
        <v>835</v>
      </c>
      <c r="BG44" s="316" t="s">
        <v>836</v>
      </c>
    </row>
    <row r="45" spans="1:61" x14ac:dyDescent="0.25">
      <c r="A45" s="1" t="s">
        <v>13</v>
      </c>
      <c r="B45" s="329"/>
      <c r="C45" s="329"/>
      <c r="D45" s="329"/>
      <c r="E45" s="329"/>
      <c r="F45" s="329"/>
      <c r="G45" s="329"/>
      <c r="H45" s="329"/>
      <c r="I45" s="329"/>
      <c r="J45" s="329"/>
      <c r="K45" s="329"/>
      <c r="L45" s="329"/>
      <c r="M45" s="329"/>
      <c r="N45" s="329"/>
      <c r="O45" s="329"/>
      <c r="P45" s="329"/>
      <c r="Q45" s="329"/>
      <c r="R45" s="329"/>
      <c r="S45" s="329"/>
      <c r="T45" s="329"/>
      <c r="U45" s="329"/>
    </row>
    <row r="46" spans="1:61" x14ac:dyDescent="0.25">
      <c r="A46" s="114" t="s">
        <v>48</v>
      </c>
      <c r="B46" s="881" t="s">
        <v>71</v>
      </c>
      <c r="C46" s="882"/>
      <c r="D46" s="882"/>
      <c r="E46" s="882"/>
      <c r="F46" s="882"/>
      <c r="G46" s="882"/>
      <c r="H46" s="882"/>
      <c r="I46" s="882"/>
      <c r="J46" s="882"/>
      <c r="K46" s="882"/>
      <c r="L46" s="882"/>
      <c r="M46" s="882"/>
      <c r="N46" s="882"/>
      <c r="O46" s="882"/>
      <c r="P46" s="882"/>
      <c r="Q46" s="882"/>
      <c r="R46" s="882"/>
      <c r="S46" s="882"/>
      <c r="T46" s="882"/>
      <c r="U46" s="883"/>
      <c r="Y46" s="359"/>
      <c r="Z46" s="359"/>
      <c r="AA46" s="359"/>
      <c r="AB46" s="359"/>
      <c r="AC46" s="359"/>
      <c r="AD46" s="359"/>
      <c r="AE46" s="359"/>
      <c r="AF46" s="359"/>
      <c r="AG46" s="359"/>
      <c r="AH46" s="359"/>
      <c r="AI46" s="359"/>
      <c r="AJ46" s="359"/>
      <c r="AK46" s="359"/>
      <c r="AL46" s="359"/>
      <c r="AM46" s="359"/>
      <c r="AN46" s="359"/>
      <c r="AO46" s="359"/>
      <c r="AP46" s="359"/>
      <c r="AQ46" s="359"/>
    </row>
    <row r="47" spans="1:61" x14ac:dyDescent="0.25">
      <c r="A47" s="408" t="s">
        <v>51</v>
      </c>
      <c r="B47" s="884" t="s">
        <v>72</v>
      </c>
      <c r="C47" s="885"/>
      <c r="D47" s="885"/>
      <c r="E47" s="885"/>
      <c r="F47" s="885"/>
      <c r="G47" s="885"/>
      <c r="H47" s="885"/>
      <c r="I47" s="885"/>
      <c r="J47" s="885"/>
      <c r="K47" s="885"/>
      <c r="L47" s="885"/>
      <c r="M47" s="885"/>
      <c r="N47" s="885"/>
      <c r="O47" s="885"/>
      <c r="P47" s="885"/>
      <c r="Q47" s="885"/>
      <c r="R47" s="885"/>
      <c r="S47" s="885"/>
      <c r="T47" s="885"/>
      <c r="U47" s="886"/>
    </row>
    <row r="48" spans="1:61" x14ac:dyDescent="0.25">
      <c r="A48" s="413" t="s">
        <v>14</v>
      </c>
      <c r="B48" s="884" t="s">
        <v>73</v>
      </c>
      <c r="C48" s="885"/>
      <c r="D48" s="885"/>
      <c r="E48" s="885"/>
      <c r="F48" s="885"/>
      <c r="G48" s="885"/>
      <c r="H48" s="885"/>
      <c r="I48" s="885"/>
      <c r="J48" s="885"/>
      <c r="K48" s="885"/>
      <c r="L48" s="885"/>
      <c r="M48" s="885"/>
      <c r="N48" s="885"/>
      <c r="O48" s="885"/>
      <c r="P48" s="885"/>
      <c r="Q48" s="885"/>
      <c r="R48" s="885"/>
      <c r="S48" s="885"/>
      <c r="T48" s="885"/>
      <c r="U48" s="886"/>
    </row>
    <row r="49" spans="1:21" x14ac:dyDescent="0.25">
      <c r="A49" s="414" t="s">
        <v>49</v>
      </c>
      <c r="B49" s="884" t="s">
        <v>74</v>
      </c>
      <c r="C49" s="885"/>
      <c r="D49" s="885"/>
      <c r="E49" s="885"/>
      <c r="F49" s="885"/>
      <c r="G49" s="885"/>
      <c r="H49" s="885"/>
      <c r="I49" s="885"/>
      <c r="J49" s="885"/>
      <c r="K49" s="885"/>
      <c r="L49" s="885"/>
      <c r="M49" s="885"/>
      <c r="N49" s="885"/>
      <c r="O49" s="885"/>
      <c r="P49" s="885"/>
      <c r="Q49" s="885"/>
      <c r="R49" s="885"/>
      <c r="S49" s="885"/>
      <c r="T49" s="885"/>
      <c r="U49" s="886"/>
    </row>
    <row r="50" spans="1:21" x14ac:dyDescent="0.25">
      <c r="A50" s="415"/>
      <c r="B50" s="884" t="s">
        <v>65</v>
      </c>
      <c r="C50" s="885"/>
      <c r="D50" s="885"/>
      <c r="E50" s="885"/>
      <c r="F50" s="885"/>
      <c r="G50" s="885"/>
      <c r="H50" s="885"/>
      <c r="I50" s="885"/>
      <c r="J50" s="885"/>
      <c r="K50" s="885"/>
      <c r="L50" s="885"/>
      <c r="M50" s="885"/>
      <c r="N50" s="885"/>
      <c r="O50" s="885"/>
      <c r="P50" s="885"/>
      <c r="Q50" s="885"/>
      <c r="R50" s="885"/>
      <c r="S50" s="885"/>
      <c r="T50" s="885"/>
      <c r="U50" s="886"/>
    </row>
    <row r="51" spans="1:21" ht="30" customHeight="1" x14ac:dyDescent="0.25">
      <c r="A51" s="408" t="s">
        <v>113</v>
      </c>
      <c r="B51" s="970" t="s">
        <v>403</v>
      </c>
      <c r="C51" s="971"/>
      <c r="D51" s="971"/>
      <c r="E51" s="971"/>
      <c r="F51" s="971"/>
      <c r="G51" s="971"/>
      <c r="H51" s="971"/>
      <c r="I51" s="971"/>
      <c r="J51" s="971"/>
      <c r="K51" s="971"/>
      <c r="L51" s="971"/>
      <c r="M51" s="971"/>
      <c r="N51" s="971"/>
      <c r="O51" s="971"/>
      <c r="P51" s="971"/>
      <c r="Q51" s="971"/>
      <c r="R51" s="971"/>
      <c r="S51" s="971"/>
      <c r="T51" s="971"/>
      <c r="U51" s="972"/>
    </row>
    <row r="52" spans="1:21" ht="30" customHeight="1" x14ac:dyDescent="0.25">
      <c r="A52" s="409" t="s">
        <v>112</v>
      </c>
      <c r="B52" s="970" t="s">
        <v>404</v>
      </c>
      <c r="C52" s="971"/>
      <c r="D52" s="971"/>
      <c r="E52" s="971"/>
      <c r="F52" s="971"/>
      <c r="G52" s="971"/>
      <c r="H52" s="971"/>
      <c r="I52" s="971"/>
      <c r="J52" s="971"/>
      <c r="K52" s="971"/>
      <c r="L52" s="971"/>
      <c r="M52" s="971"/>
      <c r="N52" s="971"/>
      <c r="O52" s="971"/>
      <c r="P52" s="971"/>
      <c r="Q52" s="971"/>
      <c r="R52" s="971"/>
      <c r="S52" s="971"/>
      <c r="T52" s="971"/>
      <c r="U52" s="972"/>
    </row>
    <row r="53" spans="1:21" ht="30" customHeight="1" x14ac:dyDescent="0.25">
      <c r="A53" s="410" t="s">
        <v>113</v>
      </c>
      <c r="B53" s="970" t="s">
        <v>405</v>
      </c>
      <c r="C53" s="971"/>
      <c r="D53" s="971"/>
      <c r="E53" s="971"/>
      <c r="F53" s="971"/>
      <c r="G53" s="971"/>
      <c r="H53" s="971"/>
      <c r="I53" s="971"/>
      <c r="J53" s="971"/>
      <c r="K53" s="971"/>
      <c r="L53" s="971"/>
      <c r="M53" s="971"/>
      <c r="N53" s="971"/>
      <c r="O53" s="971"/>
      <c r="P53" s="971"/>
      <c r="Q53" s="971"/>
      <c r="R53" s="971"/>
      <c r="S53" s="971"/>
      <c r="T53" s="971"/>
      <c r="U53" s="972"/>
    </row>
    <row r="54" spans="1:21" ht="30" customHeight="1" x14ac:dyDescent="0.25">
      <c r="A54" s="411" t="s">
        <v>112</v>
      </c>
      <c r="B54" s="970" t="s">
        <v>406</v>
      </c>
      <c r="C54" s="971"/>
      <c r="D54" s="971"/>
      <c r="E54" s="971"/>
      <c r="F54" s="971"/>
      <c r="G54" s="971"/>
      <c r="H54" s="971"/>
      <c r="I54" s="971"/>
      <c r="J54" s="971"/>
      <c r="K54" s="971"/>
      <c r="L54" s="971"/>
      <c r="M54" s="971"/>
      <c r="N54" s="971"/>
      <c r="O54" s="971"/>
      <c r="P54" s="971"/>
      <c r="Q54" s="971"/>
      <c r="R54" s="971"/>
      <c r="S54" s="971"/>
      <c r="T54" s="971"/>
      <c r="U54" s="972"/>
    </row>
    <row r="55" spans="1:21" x14ac:dyDescent="0.25">
      <c r="A55" s="416" t="s">
        <v>52</v>
      </c>
      <c r="B55" s="880" t="s">
        <v>779</v>
      </c>
      <c r="C55" s="878"/>
      <c r="D55" s="878"/>
      <c r="E55" s="878"/>
      <c r="F55" s="878"/>
      <c r="G55" s="878"/>
      <c r="H55" s="878"/>
      <c r="I55" s="878"/>
      <c r="J55" s="878"/>
      <c r="K55" s="878"/>
      <c r="L55" s="878"/>
      <c r="M55" s="878"/>
      <c r="N55" s="878"/>
      <c r="O55" s="878"/>
      <c r="P55" s="878"/>
      <c r="Q55" s="878"/>
      <c r="R55" s="878"/>
      <c r="S55" s="878"/>
      <c r="T55" s="878"/>
      <c r="U55" s="879"/>
    </row>
    <row r="56" spans="1:21" ht="30" customHeight="1" x14ac:dyDescent="0.25">
      <c r="A56" s="412" t="s">
        <v>67</v>
      </c>
      <c r="B56" s="874" t="s">
        <v>317</v>
      </c>
      <c r="C56" s="875"/>
      <c r="D56" s="875"/>
      <c r="E56" s="875"/>
      <c r="F56" s="875"/>
      <c r="G56" s="875"/>
      <c r="H56" s="875"/>
      <c r="I56" s="875"/>
      <c r="J56" s="875"/>
      <c r="K56" s="875"/>
      <c r="L56" s="875"/>
      <c r="M56" s="875"/>
      <c r="N56" s="875"/>
      <c r="O56" s="875"/>
      <c r="P56" s="875"/>
      <c r="Q56" s="875"/>
      <c r="R56" s="875"/>
      <c r="S56" s="875"/>
      <c r="T56" s="875"/>
      <c r="U56" s="876"/>
    </row>
    <row r="57" spans="1:21" ht="15" customHeight="1" x14ac:dyDescent="0.25">
      <c r="A57" s="417" t="s">
        <v>68</v>
      </c>
      <c r="B57" s="874" t="s">
        <v>316</v>
      </c>
      <c r="C57" s="875"/>
      <c r="D57" s="875"/>
      <c r="E57" s="875"/>
      <c r="F57" s="875"/>
      <c r="G57" s="875"/>
      <c r="H57" s="875"/>
      <c r="I57" s="875"/>
      <c r="J57" s="875"/>
      <c r="K57" s="875"/>
      <c r="L57" s="875"/>
      <c r="M57" s="875"/>
      <c r="N57" s="875"/>
      <c r="O57" s="875"/>
      <c r="P57" s="875"/>
      <c r="Q57" s="875"/>
      <c r="R57" s="875"/>
      <c r="S57" s="875"/>
      <c r="T57" s="875"/>
      <c r="U57" s="876"/>
    </row>
    <row r="58" spans="1:21" x14ac:dyDescent="0.25">
      <c r="A58" s="418" t="s">
        <v>47</v>
      </c>
      <c r="B58" s="967" t="s">
        <v>778</v>
      </c>
      <c r="C58" s="968"/>
      <c r="D58" s="968"/>
      <c r="E58" s="968"/>
      <c r="F58" s="968"/>
      <c r="G58" s="968"/>
      <c r="H58" s="968"/>
      <c r="I58" s="968"/>
      <c r="J58" s="968"/>
      <c r="K58" s="968"/>
      <c r="L58" s="968"/>
      <c r="M58" s="968"/>
      <c r="N58" s="968"/>
      <c r="O58" s="968"/>
      <c r="P58" s="968"/>
      <c r="Q58" s="968"/>
      <c r="R58" s="968"/>
      <c r="S58" s="968"/>
      <c r="T58" s="968"/>
      <c r="U58" s="969"/>
    </row>
  </sheetData>
  <mergeCells count="43">
    <mergeCell ref="V8:W8"/>
    <mergeCell ref="L8:M8"/>
    <mergeCell ref="N8:O8"/>
    <mergeCell ref="P8:Q8"/>
    <mergeCell ref="R8:S8"/>
    <mergeCell ref="T8:U8"/>
    <mergeCell ref="E7:E8"/>
    <mergeCell ref="F8:G8"/>
    <mergeCell ref="F7:I7"/>
    <mergeCell ref="H8:I8"/>
    <mergeCell ref="J8:K8"/>
    <mergeCell ref="AJ8:AK8"/>
    <mergeCell ref="AL8:AM8"/>
    <mergeCell ref="AN8:AO8"/>
    <mergeCell ref="J7:M7"/>
    <mergeCell ref="N7:Q7"/>
    <mergeCell ref="R7:U7"/>
    <mergeCell ref="V7:Y7"/>
    <mergeCell ref="Z7:AC7"/>
    <mergeCell ref="AD7:AG7"/>
    <mergeCell ref="AH7:AK7"/>
    <mergeCell ref="AL7:AO7"/>
    <mergeCell ref="Z8:AA8"/>
    <mergeCell ref="AB8:AC8"/>
    <mergeCell ref="AD8:AE8"/>
    <mergeCell ref="AF8:AG8"/>
    <mergeCell ref="AH8:AI8"/>
    <mergeCell ref="X8:Y8"/>
    <mergeCell ref="B58:U58"/>
    <mergeCell ref="B46:U46"/>
    <mergeCell ref="B47:U47"/>
    <mergeCell ref="B48:U48"/>
    <mergeCell ref="B49:U49"/>
    <mergeCell ref="B50:U50"/>
    <mergeCell ref="B51:U51"/>
    <mergeCell ref="B52:U52"/>
    <mergeCell ref="B53:U53"/>
    <mergeCell ref="B54:U54"/>
    <mergeCell ref="B55:U55"/>
    <mergeCell ref="B56:U56"/>
    <mergeCell ref="B57:U57"/>
    <mergeCell ref="C7:C8"/>
    <mergeCell ref="D7:D8"/>
  </mergeCells>
  <conditionalFormatting sqref="G9:G42 I9:I42 K9:K42 M9:M42 O9:O42 Q9:Q42 S9:S42 U9:U42 W9:W42 Y9:Y42 AA9:AA42 AC9:AC42 AE9:AE42 AG9:AG42 AI9:AI42 AK9:AK42 AM9:AM42 AO9:AO42">
    <cfRule type="expression" dxfId="112" priority="21">
      <formula>G9="--"</formula>
    </cfRule>
    <cfRule type="expression" dxfId="111" priority="22">
      <formula>G9="-"</formula>
    </cfRule>
    <cfRule type="expression" dxfId="110" priority="23">
      <formula>G9="++"</formula>
    </cfRule>
    <cfRule type="expression" dxfId="109" priority="24">
      <formula>G9="+"</formula>
    </cfRule>
    <cfRule type="cellIs" dxfId="108" priority="25" operator="equal">
      <formula>$A$58</formula>
    </cfRule>
    <cfRule type="cellIs" dxfId="107" priority="26" operator="equal">
      <formula>$A$57</formula>
    </cfRule>
    <cfRule type="cellIs" dxfId="106" priority="27" operator="equal">
      <formula>$A$56</formula>
    </cfRule>
    <cfRule type="cellIs" dxfId="105" priority="28" operator="equal">
      <formula>$A$55</formula>
    </cfRule>
  </conditionalFormatting>
  <conditionalFormatting sqref="F9:F22 H9:H22 J9:J42 L9:L22 N9:N38 P9:P42 R9:R42 T9:T22 V9:V38 X9:X38 Z9:Z22 AB9:AB22 AD9:AD38 AF9:AF42 AH9:AH42 AJ9:AJ42 AL9:AL38 AN9:AN42 AD40:AD42 AB40:AB42 Z40:Z42 AL40:AL42 X40:X42 H40:H42 N40:N42 V40:V42 F24:F42 Z24:Z38 H24:H38 L24:L42 T24:T42 AB24:AB38">
    <cfRule type="expression" dxfId="104" priority="19">
      <formula>F9="!"</formula>
    </cfRule>
    <cfRule type="expression" dxfId="103" priority="20">
      <formula>F9="*"</formula>
    </cfRule>
  </conditionalFormatting>
  <conditionalFormatting sqref="F9:F22 F24:F42">
    <cfRule type="expression" dxfId="102" priority="18">
      <formula>AP9="GREY"</formula>
    </cfRule>
  </conditionalFormatting>
  <conditionalFormatting sqref="H9:H22 H40:H42 H24:H38">
    <cfRule type="expression" dxfId="101" priority="17">
      <formula>AQ9="GREY"</formula>
    </cfRule>
  </conditionalFormatting>
  <conditionalFormatting sqref="J9:J42">
    <cfRule type="expression" dxfId="100" priority="16">
      <formula>AR9="GREY"</formula>
    </cfRule>
  </conditionalFormatting>
  <conditionalFormatting sqref="L9:L22 L24:L42">
    <cfRule type="expression" dxfId="99" priority="15">
      <formula>AS9="GREY"</formula>
    </cfRule>
  </conditionalFormatting>
  <conditionalFormatting sqref="N9:N38 N40:N42">
    <cfRule type="expression" dxfId="98" priority="14">
      <formula>AT9="GREY"</formula>
    </cfRule>
  </conditionalFormatting>
  <conditionalFormatting sqref="P9:P42">
    <cfRule type="expression" dxfId="97" priority="13">
      <formula>AU9="GREY"</formula>
    </cfRule>
  </conditionalFormatting>
  <conditionalFormatting sqref="R9:R42">
    <cfRule type="expression" dxfId="96" priority="12">
      <formula>AV9="GREY"</formula>
    </cfRule>
  </conditionalFormatting>
  <conditionalFormatting sqref="T9:T22 T24:T42">
    <cfRule type="expression" dxfId="95" priority="11">
      <formula>AW9="GREY"</formula>
    </cfRule>
  </conditionalFormatting>
  <conditionalFormatting sqref="V9:V38 V40:V42">
    <cfRule type="expression" dxfId="94" priority="10">
      <formula>AX9="GREY"</formula>
    </cfRule>
  </conditionalFormatting>
  <conditionalFormatting sqref="X9:X38 X40:X42">
    <cfRule type="expression" dxfId="93" priority="9">
      <formula>AY9="GREY"</formula>
    </cfRule>
  </conditionalFormatting>
  <conditionalFormatting sqref="Z9:Z22 Z40:Z42 Z24:Z38">
    <cfRule type="expression" dxfId="92" priority="8">
      <formula>AZ9="GREY"</formula>
    </cfRule>
  </conditionalFormatting>
  <conditionalFormatting sqref="AB9:AB22 AB40:AB42 AB24:AB38">
    <cfRule type="expression" dxfId="91" priority="7">
      <formula>BA9="GREY"</formula>
    </cfRule>
  </conditionalFormatting>
  <conditionalFormatting sqref="AD9:AD38 AD40:AD42">
    <cfRule type="expression" dxfId="90" priority="6">
      <formula>BB9="GREY"</formula>
    </cfRule>
  </conditionalFormatting>
  <conditionalFormatting sqref="AF9:AF42">
    <cfRule type="expression" dxfId="89" priority="5">
      <formula>BC9="GREY"</formula>
    </cfRule>
  </conditionalFormatting>
  <conditionalFormatting sqref="AH9:AH42">
    <cfRule type="expression" dxfId="88" priority="4">
      <formula>BD9="GREY"</formula>
    </cfRule>
  </conditionalFormatting>
  <conditionalFormatting sqref="AJ9:AJ42">
    <cfRule type="expression" dxfId="87" priority="3">
      <formula>BE9="GREY"</formula>
    </cfRule>
  </conditionalFormatting>
  <conditionalFormatting sqref="AL9:AL38 AL40:AL42">
    <cfRule type="expression" dxfId="86" priority="2">
      <formula>BF9="GREY"</formula>
    </cfRule>
  </conditionalFormatting>
  <conditionalFormatting sqref="AN9:AN42">
    <cfRule type="expression" dxfId="85" priority="1">
      <formula>BG9="GREY"</formula>
    </cfRule>
  </conditionalFormatting>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V64"/>
  <sheetViews>
    <sheetView showGridLines="0" zoomScaleNormal="100" workbookViewId="0">
      <selection activeCell="A2" sqref="A2"/>
    </sheetView>
  </sheetViews>
  <sheetFormatPr defaultColWidth="9.140625" defaultRowHeight="15" x14ac:dyDescent="0.25"/>
  <cols>
    <col min="1" max="1" width="20" style="667" customWidth="1"/>
    <col min="2" max="2" width="24.5703125" style="667" customWidth="1"/>
    <col min="3" max="14" width="12.42578125" style="667" customWidth="1"/>
    <col min="15" max="20" width="12.42578125" style="667" hidden="1" customWidth="1"/>
    <col min="21" max="21" width="12.42578125" style="667" customWidth="1"/>
    <col min="22" max="22" width="12.42578125" style="667" hidden="1" customWidth="1"/>
    <col min="23" max="23" width="12.42578125" style="667" customWidth="1"/>
    <col min="24" max="16384" width="9.140625" style="667"/>
  </cols>
  <sheetData>
    <row r="1" spans="1:22" ht="18.75" x14ac:dyDescent="0.3">
      <c r="A1" s="137" t="s">
        <v>394</v>
      </c>
      <c r="B1" s="137"/>
      <c r="C1" s="666"/>
      <c r="D1" s="666"/>
      <c r="V1"/>
    </row>
    <row r="2" spans="1:22" ht="15" customHeight="1" x14ac:dyDescent="0.25"/>
    <row r="3" spans="1:22" ht="15" customHeight="1" x14ac:dyDescent="0.25">
      <c r="A3" s="668" t="str">
        <f>Coversheet!C8</f>
        <v>UKPRN: 99999999</v>
      </c>
      <c r="B3" s="666"/>
      <c r="H3" s="668" t="str">
        <f>Coversheet!A1</f>
        <v>Run number: Dummy data</v>
      </c>
    </row>
    <row r="4" spans="1:22" ht="15" customHeight="1" x14ac:dyDescent="0.25">
      <c r="A4" s="668" t="str">
        <f>Coversheet!E8</f>
        <v>Provider: Poppleton University</v>
      </c>
      <c r="B4" s="666"/>
      <c r="H4" s="668" t="str">
        <f>Coversheet!A2</f>
        <v>Date: 12/12/2018</v>
      </c>
    </row>
    <row r="5" spans="1:22" ht="15" customHeight="1" x14ac:dyDescent="0.25">
      <c r="A5" s="669"/>
      <c r="B5" s="669"/>
      <c r="C5" s="669"/>
      <c r="D5" s="669"/>
      <c r="E5" s="669"/>
      <c r="F5" s="669"/>
      <c r="G5" s="669"/>
    </row>
    <row r="6" spans="1:22" x14ac:dyDescent="0.25">
      <c r="A6" s="993" t="s">
        <v>412</v>
      </c>
      <c r="B6" s="994"/>
      <c r="C6" s="994"/>
      <c r="D6" s="994"/>
      <c r="E6" s="995" t="s">
        <v>20</v>
      </c>
      <c r="F6" s="996"/>
      <c r="G6" s="997"/>
    </row>
    <row r="8" spans="1:22" hidden="1" x14ac:dyDescent="0.25">
      <c r="C8" s="670" t="s">
        <v>634</v>
      </c>
      <c r="D8" s="670"/>
      <c r="E8" s="670" t="s">
        <v>635</v>
      </c>
      <c r="F8" s="670"/>
      <c r="G8" s="670" t="s">
        <v>636</v>
      </c>
      <c r="H8" s="670"/>
      <c r="I8" s="670" t="s">
        <v>637</v>
      </c>
      <c r="J8" s="670"/>
      <c r="K8" s="670" t="s">
        <v>638</v>
      </c>
      <c r="L8" s="670"/>
      <c r="V8" s="671" t="s">
        <v>640</v>
      </c>
    </row>
    <row r="9" spans="1:22" ht="30" customHeight="1" x14ac:dyDescent="0.25">
      <c r="A9" s="983" t="s">
        <v>697</v>
      </c>
      <c r="B9" s="983"/>
      <c r="C9" s="1004" t="s">
        <v>392</v>
      </c>
      <c r="D9" s="1005"/>
      <c r="E9" s="1004" t="s">
        <v>393</v>
      </c>
      <c r="F9" s="1005"/>
      <c r="G9" s="1004" t="s">
        <v>369</v>
      </c>
      <c r="H9" s="1005"/>
      <c r="I9" s="1006" t="s">
        <v>370</v>
      </c>
      <c r="J9" s="1005"/>
      <c r="K9" s="1002" t="s">
        <v>710</v>
      </c>
      <c r="L9" s="1003"/>
      <c r="V9" s="670" t="s">
        <v>639</v>
      </c>
    </row>
    <row r="10" spans="1:22" ht="15.75" x14ac:dyDescent="0.25">
      <c r="A10" s="981"/>
      <c r="B10" s="981"/>
      <c r="C10" s="672" t="s">
        <v>26</v>
      </c>
      <c r="D10" s="673" t="s">
        <v>27</v>
      </c>
      <c r="E10" s="672" t="s">
        <v>26</v>
      </c>
      <c r="F10" s="673" t="s">
        <v>27</v>
      </c>
      <c r="G10" s="672" t="s">
        <v>26</v>
      </c>
      <c r="H10" s="673" t="s">
        <v>27</v>
      </c>
      <c r="I10" s="672" t="s">
        <v>26</v>
      </c>
      <c r="J10" s="673" t="s">
        <v>27</v>
      </c>
      <c r="K10" s="1002"/>
      <c r="L10" s="1003"/>
      <c r="V10" s="674" t="s">
        <v>619</v>
      </c>
    </row>
    <row r="11" spans="1:22" ht="15.75" x14ac:dyDescent="0.25">
      <c r="A11" s="1007" t="s">
        <v>380</v>
      </c>
      <c r="B11" s="1007"/>
      <c r="C11" s="675">
        <v>40</v>
      </c>
      <c r="D11" s="676">
        <v>0.1360544217687075</v>
      </c>
      <c r="E11" s="768">
        <v>72</v>
      </c>
      <c r="F11" s="677">
        <v>0.18274111675126903</v>
      </c>
      <c r="G11" s="768">
        <v>71</v>
      </c>
      <c r="H11" s="677">
        <v>0.2</v>
      </c>
      <c r="I11" s="678">
        <v>121</v>
      </c>
      <c r="J11" s="677">
        <v>0.29876543209876544</v>
      </c>
      <c r="K11" s="998">
        <v>16</v>
      </c>
      <c r="L11" s="999"/>
      <c r="V11" s="679" t="s">
        <v>620</v>
      </c>
    </row>
    <row r="12" spans="1:22" ht="15.75" x14ac:dyDescent="0.25">
      <c r="A12" s="1008" t="s">
        <v>381</v>
      </c>
      <c r="B12" s="1008"/>
      <c r="C12" s="769">
        <v>152</v>
      </c>
      <c r="D12" s="680">
        <v>0.51700680272108845</v>
      </c>
      <c r="E12" s="769">
        <v>202</v>
      </c>
      <c r="F12" s="681">
        <v>0.51269035532994922</v>
      </c>
      <c r="G12" s="769">
        <v>201</v>
      </c>
      <c r="H12" s="681">
        <v>0.56619718309859157</v>
      </c>
      <c r="I12" s="682">
        <v>246</v>
      </c>
      <c r="J12" s="681">
        <v>0.6074074074074074</v>
      </c>
      <c r="K12" s="1000">
        <v>9</v>
      </c>
      <c r="L12" s="1001"/>
      <c r="V12" s="679" t="s">
        <v>621</v>
      </c>
    </row>
    <row r="13" spans="1:22" ht="30" customHeight="1" x14ac:dyDescent="0.25">
      <c r="A13" s="1008" t="s">
        <v>382</v>
      </c>
      <c r="B13" s="1008"/>
      <c r="C13" s="769">
        <v>102</v>
      </c>
      <c r="D13" s="680">
        <v>0.34693877551020408</v>
      </c>
      <c r="E13" s="769">
        <v>120</v>
      </c>
      <c r="F13" s="681">
        <v>0.30456852791878175</v>
      </c>
      <c r="G13" s="769">
        <v>83</v>
      </c>
      <c r="H13" s="681">
        <v>0.23380281690140844</v>
      </c>
      <c r="I13" s="682">
        <v>38</v>
      </c>
      <c r="J13" s="681">
        <v>9.3827160493827166E-2</v>
      </c>
      <c r="K13" s="1000">
        <v>-26</v>
      </c>
      <c r="L13" s="1001"/>
      <c r="V13" s="679" t="s">
        <v>622</v>
      </c>
    </row>
    <row r="14" spans="1:22" ht="15.75" x14ac:dyDescent="0.25">
      <c r="A14" s="990" t="s">
        <v>383</v>
      </c>
      <c r="B14" s="991"/>
      <c r="C14" s="767">
        <v>0</v>
      </c>
      <c r="D14" s="683">
        <v>0</v>
      </c>
      <c r="E14" s="767">
        <v>0</v>
      </c>
      <c r="F14" s="683">
        <v>0</v>
      </c>
      <c r="G14" s="684">
        <v>0</v>
      </c>
      <c r="H14" s="683">
        <v>0</v>
      </c>
      <c r="I14" s="684">
        <v>0</v>
      </c>
      <c r="J14" s="683">
        <v>0</v>
      </c>
      <c r="K14" s="1009">
        <v>0</v>
      </c>
      <c r="L14" s="1010"/>
      <c r="V14" s="679" t="s">
        <v>623</v>
      </c>
    </row>
    <row r="15" spans="1:22" ht="30" customHeight="1" thickBot="1" x14ac:dyDescent="0.3">
      <c r="A15" s="992" t="s">
        <v>384</v>
      </c>
      <c r="B15" s="992"/>
      <c r="C15" s="685">
        <v>294</v>
      </c>
      <c r="D15" s="686">
        <v>1</v>
      </c>
      <c r="E15" s="685">
        <v>394</v>
      </c>
      <c r="F15" s="687">
        <v>1</v>
      </c>
      <c r="G15" s="688">
        <v>355</v>
      </c>
      <c r="H15" s="687">
        <v>1</v>
      </c>
      <c r="I15" s="688">
        <v>405</v>
      </c>
      <c r="J15" s="686">
        <v>1</v>
      </c>
      <c r="K15" s="1011">
        <v>0</v>
      </c>
      <c r="L15" s="1012"/>
      <c r="V15" s="679" t="s">
        <v>624</v>
      </c>
    </row>
    <row r="16" spans="1:22" hidden="1" x14ac:dyDescent="0.25">
      <c r="B16" s="671" t="s">
        <v>193</v>
      </c>
      <c r="C16" s="670" t="s">
        <v>625</v>
      </c>
      <c r="D16" s="670" t="s">
        <v>626</v>
      </c>
      <c r="E16" s="670" t="s">
        <v>627</v>
      </c>
      <c r="F16" s="670" t="s">
        <v>628</v>
      </c>
      <c r="G16" s="670" t="s">
        <v>629</v>
      </c>
      <c r="H16" s="670" t="s">
        <v>630</v>
      </c>
      <c r="I16" s="670" t="s">
        <v>631</v>
      </c>
      <c r="J16" s="670" t="s">
        <v>632</v>
      </c>
      <c r="K16" s="670" t="s">
        <v>633</v>
      </c>
    </row>
    <row r="17" spans="1:22" ht="15.75" x14ac:dyDescent="0.25">
      <c r="A17" s="689"/>
      <c r="B17" s="689"/>
      <c r="C17" s="690"/>
      <c r="D17" s="691"/>
      <c r="E17" s="691"/>
      <c r="F17" s="691"/>
      <c r="G17" s="691"/>
      <c r="H17" s="691"/>
      <c r="I17" s="691"/>
      <c r="J17" s="692"/>
    </row>
    <row r="18" spans="1:22" ht="30" customHeight="1" x14ac:dyDescent="0.25">
      <c r="A18" s="979" t="s">
        <v>414</v>
      </c>
      <c r="B18" s="980"/>
      <c r="C18" s="1013" t="s">
        <v>392</v>
      </c>
      <c r="D18" s="989"/>
      <c r="E18" s="988" t="s">
        <v>393</v>
      </c>
      <c r="F18" s="989"/>
      <c r="G18" s="1013" t="s">
        <v>369</v>
      </c>
      <c r="H18" s="989"/>
      <c r="I18" s="1013" t="s">
        <v>370</v>
      </c>
      <c r="J18" s="989"/>
      <c r="K18" s="1014" t="s">
        <v>710</v>
      </c>
      <c r="L18" s="1014"/>
    </row>
    <row r="19" spans="1:22" ht="15.75" x14ac:dyDescent="0.25">
      <c r="A19" s="981"/>
      <c r="B19" s="982"/>
      <c r="C19" s="693" t="s">
        <v>26</v>
      </c>
      <c r="D19" s="694" t="s">
        <v>27</v>
      </c>
      <c r="E19" s="693" t="s">
        <v>26</v>
      </c>
      <c r="F19" s="694" t="s">
        <v>27</v>
      </c>
      <c r="G19" s="693" t="s">
        <v>26</v>
      </c>
      <c r="H19" s="694" t="s">
        <v>27</v>
      </c>
      <c r="I19" s="693" t="s">
        <v>26</v>
      </c>
      <c r="J19" s="694" t="s">
        <v>27</v>
      </c>
      <c r="K19" s="1014"/>
      <c r="L19" s="1014"/>
      <c r="V19" s="674" t="s">
        <v>125</v>
      </c>
    </row>
    <row r="20" spans="1:22" ht="15.75" x14ac:dyDescent="0.25">
      <c r="A20" s="695" t="s">
        <v>723</v>
      </c>
      <c r="B20" s="696"/>
      <c r="C20" s="697"/>
      <c r="D20" s="698"/>
      <c r="E20" s="699">
        <v>52</v>
      </c>
      <c r="F20" s="700">
        <v>0.12470023980815348</v>
      </c>
      <c r="G20" s="701">
        <v>23</v>
      </c>
      <c r="H20" s="700">
        <v>5.9125964010282778E-2</v>
      </c>
      <c r="I20" s="701">
        <v>47</v>
      </c>
      <c r="J20" s="700">
        <v>0.11600000000000001</v>
      </c>
      <c r="K20" s="987"/>
      <c r="L20" s="987"/>
      <c r="V20" s="679" t="s">
        <v>180</v>
      </c>
    </row>
    <row r="21" spans="1:22" ht="15.75" x14ac:dyDescent="0.25">
      <c r="A21" s="702" t="s">
        <v>35</v>
      </c>
      <c r="B21" s="703"/>
      <c r="C21" s="704"/>
      <c r="D21" s="705"/>
      <c r="E21" s="706">
        <v>31</v>
      </c>
      <c r="F21" s="707">
        <v>7.4340527577937646E-2</v>
      </c>
      <c r="G21" s="708">
        <v>41</v>
      </c>
      <c r="H21" s="707">
        <v>0.10539845758354756</v>
      </c>
      <c r="I21" s="708">
        <v>25</v>
      </c>
      <c r="J21" s="707">
        <v>6.2E-2</v>
      </c>
      <c r="K21" s="987"/>
      <c r="L21" s="987"/>
      <c r="V21" s="679" t="s">
        <v>141</v>
      </c>
    </row>
    <row r="22" spans="1:22" ht="15.75" x14ac:dyDescent="0.25">
      <c r="A22" s="702" t="s">
        <v>36</v>
      </c>
      <c r="B22" s="703"/>
      <c r="C22" s="704"/>
      <c r="D22" s="705"/>
      <c r="E22" s="706">
        <v>68</v>
      </c>
      <c r="F22" s="707">
        <v>0.16306954436450841</v>
      </c>
      <c r="G22" s="708">
        <v>71</v>
      </c>
      <c r="H22" s="707">
        <v>0.18251928020565553</v>
      </c>
      <c r="I22" s="708">
        <v>66</v>
      </c>
      <c r="J22" s="707">
        <v>0.16300000000000001</v>
      </c>
      <c r="K22" s="987"/>
      <c r="L22" s="987"/>
      <c r="V22" s="679" t="s">
        <v>142</v>
      </c>
    </row>
    <row r="23" spans="1:22" ht="15.75" x14ac:dyDescent="0.25">
      <c r="A23" s="702" t="s">
        <v>37</v>
      </c>
      <c r="B23" s="709"/>
      <c r="C23" s="704"/>
      <c r="D23" s="705"/>
      <c r="E23" s="706">
        <v>160</v>
      </c>
      <c r="F23" s="707">
        <v>0.38369304556354916</v>
      </c>
      <c r="G23" s="708">
        <v>180</v>
      </c>
      <c r="H23" s="707">
        <v>0.46272493573264784</v>
      </c>
      <c r="I23" s="708">
        <v>78</v>
      </c>
      <c r="J23" s="707">
        <v>0.193</v>
      </c>
      <c r="K23" s="987"/>
      <c r="L23" s="987"/>
      <c r="V23" s="679" t="s">
        <v>143</v>
      </c>
    </row>
    <row r="24" spans="1:22" ht="15.75" x14ac:dyDescent="0.25">
      <c r="A24" s="702" t="s">
        <v>719</v>
      </c>
      <c r="B24" s="709"/>
      <c r="C24" s="704"/>
      <c r="D24" s="705"/>
      <c r="E24" s="706">
        <v>76</v>
      </c>
      <c r="F24" s="707">
        <v>0.18225419664268586</v>
      </c>
      <c r="G24" s="708">
        <v>40</v>
      </c>
      <c r="H24" s="707">
        <v>0.10282776349614396</v>
      </c>
      <c r="I24" s="708">
        <v>142</v>
      </c>
      <c r="J24" s="707">
        <v>0.35099999999999998</v>
      </c>
      <c r="K24" s="987"/>
      <c r="L24" s="987"/>
      <c r="V24" s="679" t="s">
        <v>144</v>
      </c>
    </row>
    <row r="25" spans="1:22" ht="16.5" thickBot="1" x14ac:dyDescent="0.3">
      <c r="A25" s="710" t="s">
        <v>82</v>
      </c>
      <c r="B25" s="711"/>
      <c r="C25" s="712"/>
      <c r="D25" s="713"/>
      <c r="E25" s="714">
        <v>30</v>
      </c>
      <c r="F25" s="715">
        <v>7.1942446043165464E-2</v>
      </c>
      <c r="G25" s="716">
        <v>34</v>
      </c>
      <c r="H25" s="715">
        <v>8.7403598971722368E-2</v>
      </c>
      <c r="I25" s="716">
        <v>46</v>
      </c>
      <c r="J25" s="715">
        <v>0.114</v>
      </c>
      <c r="K25" s="987"/>
      <c r="L25" s="987"/>
      <c r="V25" s="679" t="s">
        <v>145</v>
      </c>
    </row>
    <row r="26" spans="1:22" hidden="1" x14ac:dyDescent="0.25">
      <c r="A26" s="717"/>
      <c r="B26" s="717"/>
      <c r="C26" s="717"/>
      <c r="D26" s="718" t="s">
        <v>193</v>
      </c>
      <c r="E26" s="719" t="s">
        <v>627</v>
      </c>
      <c r="F26" s="719" t="s">
        <v>628</v>
      </c>
      <c r="G26" s="719" t="s">
        <v>629</v>
      </c>
      <c r="H26" s="719" t="s">
        <v>630</v>
      </c>
      <c r="I26" s="719" t="s">
        <v>631</v>
      </c>
      <c r="J26" s="719" t="s">
        <v>632</v>
      </c>
      <c r="K26" s="720"/>
      <c r="L26" s="720"/>
    </row>
    <row r="27" spans="1:22" ht="15" customHeight="1" x14ac:dyDescent="0.25">
      <c r="A27" s="986" t="s">
        <v>793</v>
      </c>
      <c r="B27" s="986"/>
      <c r="C27" s="986"/>
      <c r="D27" s="986"/>
      <c r="E27" s="986"/>
      <c r="F27" s="986"/>
      <c r="G27" s="986"/>
      <c r="H27" s="986"/>
      <c r="I27" s="986"/>
      <c r="J27" s="986"/>
      <c r="K27" s="986"/>
      <c r="L27" s="986"/>
    </row>
    <row r="28" spans="1:22" x14ac:dyDescent="0.25">
      <c r="A28" s="669"/>
      <c r="B28" s="669"/>
      <c r="C28" s="669"/>
      <c r="D28" s="669"/>
      <c r="E28" s="669"/>
      <c r="F28" s="669"/>
      <c r="G28" s="669"/>
      <c r="H28" s="669"/>
      <c r="I28" s="669"/>
      <c r="J28" s="669"/>
    </row>
    <row r="29" spans="1:22" x14ac:dyDescent="0.25">
      <c r="A29" s="979" t="s">
        <v>722</v>
      </c>
      <c r="B29" s="980"/>
      <c r="C29" s="988" t="s">
        <v>393</v>
      </c>
      <c r="D29" s="988"/>
      <c r="E29" s="988"/>
      <c r="F29" s="989"/>
      <c r="G29" s="1013" t="s">
        <v>369</v>
      </c>
      <c r="H29" s="988"/>
      <c r="I29" s="988"/>
      <c r="J29" s="989"/>
      <c r="K29" s="988" t="s">
        <v>370</v>
      </c>
      <c r="L29" s="988"/>
      <c r="M29" s="988"/>
      <c r="N29" s="989"/>
    </row>
    <row r="30" spans="1:22" x14ac:dyDescent="0.25">
      <c r="A30" s="983"/>
      <c r="B30" s="984"/>
      <c r="C30" s="1018" t="s">
        <v>16</v>
      </c>
      <c r="D30" s="1019"/>
      <c r="E30" s="1018" t="s">
        <v>17</v>
      </c>
      <c r="F30" s="1018"/>
      <c r="G30" s="1020" t="s">
        <v>16</v>
      </c>
      <c r="H30" s="1019"/>
      <c r="I30" s="1018" t="s">
        <v>17</v>
      </c>
      <c r="J30" s="1021"/>
      <c r="K30" s="1018" t="s">
        <v>16</v>
      </c>
      <c r="L30" s="1019"/>
      <c r="M30" s="1018" t="s">
        <v>17</v>
      </c>
      <c r="N30" s="1018"/>
    </row>
    <row r="31" spans="1:22" ht="15" customHeight="1" x14ac:dyDescent="0.25">
      <c r="A31" s="981"/>
      <c r="B31" s="982"/>
      <c r="C31" s="721" t="s">
        <v>80</v>
      </c>
      <c r="D31" s="721" t="s">
        <v>75</v>
      </c>
      <c r="E31" s="722" t="s">
        <v>80</v>
      </c>
      <c r="F31" s="723" t="s">
        <v>75</v>
      </c>
      <c r="G31" s="664" t="s">
        <v>80</v>
      </c>
      <c r="H31" s="721" t="s">
        <v>75</v>
      </c>
      <c r="I31" s="722" t="s">
        <v>80</v>
      </c>
      <c r="J31" s="723" t="s">
        <v>75</v>
      </c>
      <c r="K31" s="664" t="s">
        <v>80</v>
      </c>
      <c r="L31" s="723" t="s">
        <v>75</v>
      </c>
      <c r="M31" s="721" t="s">
        <v>80</v>
      </c>
      <c r="N31" s="665" t="s">
        <v>75</v>
      </c>
      <c r="V31" s="724" t="s">
        <v>660</v>
      </c>
    </row>
    <row r="32" spans="1:22" x14ac:dyDescent="0.25">
      <c r="A32" s="438" t="s">
        <v>76</v>
      </c>
      <c r="B32" s="439" t="s">
        <v>76</v>
      </c>
      <c r="C32" s="725">
        <v>113</v>
      </c>
      <c r="D32" s="726">
        <v>60.18</v>
      </c>
      <c r="E32" s="725">
        <v>100</v>
      </c>
      <c r="F32" s="727">
        <v>64</v>
      </c>
      <c r="G32" s="728">
        <v>38</v>
      </c>
      <c r="H32" s="726">
        <v>50</v>
      </c>
      <c r="I32" s="725">
        <v>77</v>
      </c>
      <c r="J32" s="729">
        <v>70.13</v>
      </c>
      <c r="K32" s="725">
        <v>82</v>
      </c>
      <c r="L32" s="726">
        <v>70.73</v>
      </c>
      <c r="M32" s="725">
        <v>75</v>
      </c>
      <c r="N32" s="729">
        <v>76</v>
      </c>
      <c r="O32" t="s">
        <v>47</v>
      </c>
      <c r="P32" t="s">
        <v>47</v>
      </c>
      <c r="Q32" t="s">
        <v>47</v>
      </c>
      <c r="R32" t="s">
        <v>47</v>
      </c>
      <c r="S32" t="s">
        <v>47</v>
      </c>
      <c r="T32" t="s">
        <v>47</v>
      </c>
      <c r="V32" s="670" t="s">
        <v>76</v>
      </c>
    </row>
    <row r="33" spans="1:22" x14ac:dyDescent="0.25">
      <c r="A33" s="977" t="s">
        <v>60</v>
      </c>
      <c r="B33" s="730" t="s">
        <v>411</v>
      </c>
      <c r="C33" s="731" t="s">
        <v>47</v>
      </c>
      <c r="D33" s="732" t="s">
        <v>47</v>
      </c>
      <c r="E33" s="731" t="s">
        <v>47</v>
      </c>
      <c r="F33" s="733" t="s">
        <v>47</v>
      </c>
      <c r="G33" s="734" t="s">
        <v>47</v>
      </c>
      <c r="H33" s="732" t="s">
        <v>47</v>
      </c>
      <c r="I33" s="731" t="s">
        <v>47</v>
      </c>
      <c r="J33" s="735" t="s">
        <v>47</v>
      </c>
      <c r="K33" s="731" t="s">
        <v>47</v>
      </c>
      <c r="L33" s="732" t="s">
        <v>47</v>
      </c>
      <c r="M33" s="731" t="s">
        <v>47</v>
      </c>
      <c r="N33" s="735" t="s">
        <v>47</v>
      </c>
      <c r="O33" t="s">
        <v>47</v>
      </c>
      <c r="P33" t="s">
        <v>47</v>
      </c>
      <c r="Q33" t="s">
        <v>47</v>
      </c>
      <c r="R33" t="s">
        <v>47</v>
      </c>
      <c r="S33" t="s">
        <v>47</v>
      </c>
      <c r="T33" t="s">
        <v>47</v>
      </c>
      <c r="V33" s="670" t="s">
        <v>661</v>
      </c>
    </row>
    <row r="34" spans="1:22" x14ac:dyDescent="0.25">
      <c r="A34" s="978"/>
      <c r="B34" s="736" t="s">
        <v>44</v>
      </c>
      <c r="C34" s="737">
        <v>113</v>
      </c>
      <c r="D34" s="738">
        <v>60.18</v>
      </c>
      <c r="E34" s="737">
        <v>100</v>
      </c>
      <c r="F34" s="739">
        <v>64</v>
      </c>
      <c r="G34" s="740">
        <v>38</v>
      </c>
      <c r="H34" s="738">
        <v>50</v>
      </c>
      <c r="I34" s="737">
        <v>77</v>
      </c>
      <c r="J34" s="741">
        <v>70.13</v>
      </c>
      <c r="K34" s="737">
        <v>82</v>
      </c>
      <c r="L34" s="738">
        <v>70.73</v>
      </c>
      <c r="M34" s="737">
        <v>75</v>
      </c>
      <c r="N34" s="741">
        <v>76</v>
      </c>
      <c r="O34" t="s">
        <v>47</v>
      </c>
      <c r="P34" t="s">
        <v>47</v>
      </c>
      <c r="Q34" t="s">
        <v>47</v>
      </c>
      <c r="R34" t="s">
        <v>47</v>
      </c>
      <c r="S34" t="s">
        <v>47</v>
      </c>
      <c r="T34" t="s">
        <v>47</v>
      </c>
      <c r="V34" s="670" t="s">
        <v>662</v>
      </c>
    </row>
    <row r="35" spans="1:22" x14ac:dyDescent="0.25">
      <c r="A35" s="977" t="s">
        <v>1</v>
      </c>
      <c r="B35" s="730" t="s">
        <v>2</v>
      </c>
      <c r="C35" s="731">
        <v>36</v>
      </c>
      <c r="D35" s="732">
        <v>66.67</v>
      </c>
      <c r="E35" s="731">
        <v>52</v>
      </c>
      <c r="F35" s="733">
        <v>61.54</v>
      </c>
      <c r="G35" s="734" t="s">
        <v>52</v>
      </c>
      <c r="H35" s="732" t="s">
        <v>52</v>
      </c>
      <c r="I35" s="731">
        <v>41</v>
      </c>
      <c r="J35" s="735">
        <v>68.290000000000006</v>
      </c>
      <c r="K35" s="731">
        <v>28</v>
      </c>
      <c r="L35" s="732">
        <v>67.86</v>
      </c>
      <c r="M35" s="731">
        <v>49</v>
      </c>
      <c r="N35" s="735">
        <v>69.39</v>
      </c>
      <c r="O35" t="s">
        <v>52</v>
      </c>
      <c r="P35" t="s">
        <v>52</v>
      </c>
      <c r="Q35" t="s">
        <v>47</v>
      </c>
      <c r="R35" t="s">
        <v>52</v>
      </c>
      <c r="S35" t="s">
        <v>52</v>
      </c>
      <c r="T35" t="s">
        <v>52</v>
      </c>
      <c r="V35" s="670" t="s">
        <v>663</v>
      </c>
    </row>
    <row r="36" spans="1:22" x14ac:dyDescent="0.25">
      <c r="A36" s="978"/>
      <c r="B36" s="736" t="s">
        <v>3</v>
      </c>
      <c r="C36" s="737">
        <v>77</v>
      </c>
      <c r="D36" s="738">
        <v>57.14</v>
      </c>
      <c r="E36" s="737">
        <v>48</v>
      </c>
      <c r="F36" s="739">
        <v>66.67</v>
      </c>
      <c r="G36" s="740">
        <v>34</v>
      </c>
      <c r="H36" s="738" t="s">
        <v>115</v>
      </c>
      <c r="I36" s="737">
        <v>36</v>
      </c>
      <c r="J36" s="741">
        <v>72.22</v>
      </c>
      <c r="K36" s="737">
        <v>54</v>
      </c>
      <c r="L36" s="738">
        <v>72.22</v>
      </c>
      <c r="M36" s="737">
        <v>26</v>
      </c>
      <c r="N36" s="741">
        <v>88.46</v>
      </c>
      <c r="O36" t="s">
        <v>52</v>
      </c>
      <c r="P36" t="s">
        <v>52</v>
      </c>
      <c r="Q36" t="s">
        <v>47</v>
      </c>
      <c r="R36" t="s">
        <v>52</v>
      </c>
      <c r="S36" t="s">
        <v>52</v>
      </c>
      <c r="T36" t="s">
        <v>52</v>
      </c>
      <c r="V36" s="670" t="s">
        <v>320</v>
      </c>
    </row>
    <row r="37" spans="1:22" x14ac:dyDescent="0.25">
      <c r="A37" s="977" t="s">
        <v>29</v>
      </c>
      <c r="B37" s="730" t="s">
        <v>323</v>
      </c>
      <c r="C37" s="731">
        <v>12</v>
      </c>
      <c r="D37" s="732">
        <v>75</v>
      </c>
      <c r="E37" s="731" t="s">
        <v>47</v>
      </c>
      <c r="F37" s="733" t="s">
        <v>47</v>
      </c>
      <c r="G37" s="734" t="s">
        <v>47</v>
      </c>
      <c r="H37" s="732" t="s">
        <v>47</v>
      </c>
      <c r="I37" s="731" t="s">
        <v>52</v>
      </c>
      <c r="J37" s="735" t="s">
        <v>52</v>
      </c>
      <c r="K37" s="731">
        <v>12</v>
      </c>
      <c r="L37" s="732">
        <v>75</v>
      </c>
      <c r="M37" s="731" t="s">
        <v>52</v>
      </c>
      <c r="N37" s="735" t="s">
        <v>52</v>
      </c>
      <c r="O37" t="s">
        <v>52</v>
      </c>
      <c r="P37" t="s">
        <v>47</v>
      </c>
      <c r="Q37" t="s">
        <v>47</v>
      </c>
      <c r="R37" t="s">
        <v>47</v>
      </c>
      <c r="S37" t="s">
        <v>52</v>
      </c>
      <c r="T37" t="s">
        <v>47</v>
      </c>
      <c r="V37" s="670" t="s">
        <v>664</v>
      </c>
    </row>
    <row r="38" spans="1:22" x14ac:dyDescent="0.25">
      <c r="A38" s="978"/>
      <c r="B38" s="736" t="s">
        <v>324</v>
      </c>
      <c r="C38" s="737">
        <v>24</v>
      </c>
      <c r="D38" s="738">
        <v>62.5</v>
      </c>
      <c r="E38" s="737" t="s">
        <v>52</v>
      </c>
      <c r="F38" s="739" t="s">
        <v>52</v>
      </c>
      <c r="G38" s="740" t="s">
        <v>52</v>
      </c>
      <c r="H38" s="738" t="s">
        <v>52</v>
      </c>
      <c r="I38" s="737" t="s">
        <v>52</v>
      </c>
      <c r="J38" s="741" t="s">
        <v>52</v>
      </c>
      <c r="K38" s="737">
        <v>16</v>
      </c>
      <c r="L38" s="738">
        <v>62.5</v>
      </c>
      <c r="M38" s="737" t="s">
        <v>52</v>
      </c>
      <c r="N38" s="741" t="s">
        <v>52</v>
      </c>
      <c r="O38" t="s">
        <v>52</v>
      </c>
      <c r="P38" t="s">
        <v>47</v>
      </c>
      <c r="Q38" t="s">
        <v>47</v>
      </c>
      <c r="R38" t="s">
        <v>47</v>
      </c>
      <c r="S38" t="s">
        <v>52</v>
      </c>
      <c r="T38" t="s">
        <v>47</v>
      </c>
      <c r="V38" s="670" t="s">
        <v>665</v>
      </c>
    </row>
    <row r="39" spans="1:22" x14ac:dyDescent="0.25">
      <c r="A39" s="977" t="s">
        <v>110</v>
      </c>
      <c r="B39" s="742" t="str">
        <f>'Core metrics &amp; splits'!V11</f>
        <v>Q1 or Q2</v>
      </c>
      <c r="C39" s="731">
        <v>60</v>
      </c>
      <c r="D39" s="732">
        <v>56.67</v>
      </c>
      <c r="E39" s="731">
        <v>33</v>
      </c>
      <c r="F39" s="733">
        <v>60.61</v>
      </c>
      <c r="G39" s="734">
        <v>13</v>
      </c>
      <c r="H39" s="732" t="s">
        <v>115</v>
      </c>
      <c r="I39" s="731">
        <v>22</v>
      </c>
      <c r="J39" s="735">
        <v>63.64</v>
      </c>
      <c r="K39" s="731">
        <v>40</v>
      </c>
      <c r="L39" s="732" t="s">
        <v>115</v>
      </c>
      <c r="M39" s="731">
        <v>35</v>
      </c>
      <c r="N39" s="735" t="s">
        <v>115</v>
      </c>
      <c r="O39" t="s">
        <v>52</v>
      </c>
      <c r="P39" t="s">
        <v>52</v>
      </c>
      <c r="Q39" t="s">
        <v>47</v>
      </c>
      <c r="R39" t="s">
        <v>52</v>
      </c>
      <c r="S39" t="s">
        <v>47</v>
      </c>
      <c r="T39" t="s">
        <v>47</v>
      </c>
      <c r="V39" s="670" t="s">
        <v>666</v>
      </c>
    </row>
    <row r="40" spans="1:22" x14ac:dyDescent="0.25">
      <c r="A40" s="978"/>
      <c r="B40" s="743" t="str">
        <f>'Core metrics &amp; splits'!$W$11</f>
        <v>Q3, Q4 or Q5</v>
      </c>
      <c r="C40" s="737">
        <v>53</v>
      </c>
      <c r="D40" s="738">
        <v>64.150000000000006</v>
      </c>
      <c r="E40" s="737">
        <v>42</v>
      </c>
      <c r="F40" s="739">
        <v>59.52</v>
      </c>
      <c r="G40" s="740">
        <v>22</v>
      </c>
      <c r="H40" s="738">
        <v>50</v>
      </c>
      <c r="I40" s="737">
        <v>32</v>
      </c>
      <c r="J40" s="741">
        <v>75</v>
      </c>
      <c r="K40" s="737">
        <v>41</v>
      </c>
      <c r="L40" s="738">
        <v>70.73</v>
      </c>
      <c r="M40" s="737">
        <v>38</v>
      </c>
      <c r="N40" s="741">
        <v>78.95</v>
      </c>
      <c r="O40" t="s">
        <v>52</v>
      </c>
      <c r="P40" t="s">
        <v>52</v>
      </c>
      <c r="Q40" t="s">
        <v>47</v>
      </c>
      <c r="R40" t="s">
        <v>52</v>
      </c>
      <c r="S40" t="s">
        <v>47</v>
      </c>
      <c r="T40" t="s">
        <v>47</v>
      </c>
      <c r="V40" s="670" t="s">
        <v>667</v>
      </c>
    </row>
    <row r="41" spans="1:22" x14ac:dyDescent="0.25">
      <c r="A41" s="977" t="s">
        <v>4</v>
      </c>
      <c r="B41" s="742" t="s">
        <v>5</v>
      </c>
      <c r="C41" s="731">
        <v>82</v>
      </c>
      <c r="D41" s="732">
        <v>67.069999999999993</v>
      </c>
      <c r="E41" s="731">
        <v>94</v>
      </c>
      <c r="F41" s="733" t="s">
        <v>115</v>
      </c>
      <c r="G41" s="734">
        <v>24</v>
      </c>
      <c r="H41" s="732">
        <v>54.17</v>
      </c>
      <c r="I41" s="731">
        <v>76</v>
      </c>
      <c r="J41" s="735" t="s">
        <v>115</v>
      </c>
      <c r="K41" s="731">
        <v>64</v>
      </c>
      <c r="L41" s="732">
        <v>75</v>
      </c>
      <c r="M41" s="731">
        <v>75</v>
      </c>
      <c r="N41" s="735">
        <v>76</v>
      </c>
      <c r="O41" t="s">
        <v>140</v>
      </c>
      <c r="P41" t="s">
        <v>47</v>
      </c>
      <c r="Q41" t="s">
        <v>52</v>
      </c>
      <c r="R41" t="s">
        <v>47</v>
      </c>
      <c r="S41" t="s">
        <v>47</v>
      </c>
      <c r="T41" t="s">
        <v>47</v>
      </c>
      <c r="V41" s="670" t="s">
        <v>23</v>
      </c>
    </row>
    <row r="42" spans="1:22" x14ac:dyDescent="0.25">
      <c r="A42" s="977"/>
      <c r="B42" s="736" t="s">
        <v>321</v>
      </c>
      <c r="C42" s="737">
        <v>31</v>
      </c>
      <c r="D42" s="738">
        <v>41.94</v>
      </c>
      <c r="E42" s="737" t="s">
        <v>52</v>
      </c>
      <c r="F42" s="739" t="s">
        <v>52</v>
      </c>
      <c r="G42" s="740">
        <v>14</v>
      </c>
      <c r="H42" s="738">
        <v>42.86</v>
      </c>
      <c r="I42" s="737" t="s">
        <v>52</v>
      </c>
      <c r="J42" s="741" t="s">
        <v>52</v>
      </c>
      <c r="K42" s="737">
        <v>15</v>
      </c>
      <c r="L42" s="738" t="s">
        <v>115</v>
      </c>
      <c r="M42" s="737" t="s">
        <v>47</v>
      </c>
      <c r="N42" s="741" t="s">
        <v>47</v>
      </c>
      <c r="O42" t="s">
        <v>140</v>
      </c>
      <c r="P42" t="s">
        <v>47</v>
      </c>
      <c r="Q42" t="s">
        <v>52</v>
      </c>
      <c r="R42" t="s">
        <v>47</v>
      </c>
      <c r="S42" t="s">
        <v>47</v>
      </c>
      <c r="T42" t="s">
        <v>47</v>
      </c>
      <c r="V42" s="670" t="s">
        <v>321</v>
      </c>
    </row>
    <row r="43" spans="1:22" x14ac:dyDescent="0.25">
      <c r="A43" s="977"/>
      <c r="B43" s="730" t="s">
        <v>30</v>
      </c>
      <c r="C43" s="731">
        <v>21</v>
      </c>
      <c r="D43" s="732">
        <v>38.1</v>
      </c>
      <c r="E43" s="731" t="s">
        <v>47</v>
      </c>
      <c r="F43" s="733" t="s">
        <v>47</v>
      </c>
      <c r="G43" s="734" t="s">
        <v>52</v>
      </c>
      <c r="H43" s="732" t="s">
        <v>52</v>
      </c>
      <c r="I43" s="731" t="s">
        <v>47</v>
      </c>
      <c r="J43" s="735" t="s">
        <v>47</v>
      </c>
      <c r="K43" s="731" t="s">
        <v>52</v>
      </c>
      <c r="L43" s="732" t="s">
        <v>52</v>
      </c>
      <c r="M43" s="731" t="s">
        <v>47</v>
      </c>
      <c r="N43" s="735" t="s">
        <v>47</v>
      </c>
      <c r="O43" t="s">
        <v>47</v>
      </c>
      <c r="P43" t="s">
        <v>47</v>
      </c>
      <c r="Q43" t="s">
        <v>47</v>
      </c>
      <c r="R43" t="s">
        <v>47</v>
      </c>
      <c r="S43" t="s">
        <v>47</v>
      </c>
      <c r="T43" t="s">
        <v>47</v>
      </c>
      <c r="V43" s="670" t="s">
        <v>30</v>
      </c>
    </row>
    <row r="44" spans="1:22" x14ac:dyDescent="0.25">
      <c r="A44" s="977"/>
      <c r="B44" s="744" t="s">
        <v>31</v>
      </c>
      <c r="C44" s="706" t="s">
        <v>52</v>
      </c>
      <c r="D44" s="745" t="s">
        <v>52</v>
      </c>
      <c r="E44" s="706" t="s">
        <v>52</v>
      </c>
      <c r="F44" s="746" t="s">
        <v>52</v>
      </c>
      <c r="G44" s="708" t="s">
        <v>52</v>
      </c>
      <c r="H44" s="745" t="s">
        <v>52</v>
      </c>
      <c r="I44" s="706" t="s">
        <v>52</v>
      </c>
      <c r="J44" s="747" t="s">
        <v>52</v>
      </c>
      <c r="K44" s="706" t="s">
        <v>52</v>
      </c>
      <c r="L44" s="745" t="s">
        <v>52</v>
      </c>
      <c r="M44" s="706" t="s">
        <v>47</v>
      </c>
      <c r="N44" s="747" t="s">
        <v>47</v>
      </c>
      <c r="O44" t="s">
        <v>47</v>
      </c>
      <c r="P44" t="s">
        <v>47</v>
      </c>
      <c r="Q44" t="s">
        <v>47</v>
      </c>
      <c r="R44" t="s">
        <v>47</v>
      </c>
      <c r="S44" t="s">
        <v>47</v>
      </c>
      <c r="T44" t="s">
        <v>47</v>
      </c>
      <c r="V44" s="670" t="s">
        <v>31</v>
      </c>
    </row>
    <row r="45" spans="1:22" x14ac:dyDescent="0.25">
      <c r="A45" s="978"/>
      <c r="B45" s="736" t="s">
        <v>32</v>
      </c>
      <c r="C45" s="737" t="s">
        <v>52</v>
      </c>
      <c r="D45" s="738" t="s">
        <v>52</v>
      </c>
      <c r="E45" s="737" t="s">
        <v>52</v>
      </c>
      <c r="F45" s="739" t="s">
        <v>52</v>
      </c>
      <c r="G45" s="740" t="s">
        <v>52</v>
      </c>
      <c r="H45" s="738" t="s">
        <v>52</v>
      </c>
      <c r="I45" s="737" t="s">
        <v>47</v>
      </c>
      <c r="J45" s="741" t="s">
        <v>47</v>
      </c>
      <c r="K45" s="737" t="s">
        <v>52</v>
      </c>
      <c r="L45" s="738" t="s">
        <v>52</v>
      </c>
      <c r="M45" s="737" t="s">
        <v>47</v>
      </c>
      <c r="N45" s="741" t="s">
        <v>47</v>
      </c>
      <c r="O45" t="s">
        <v>47</v>
      </c>
      <c r="P45" t="s">
        <v>47</v>
      </c>
      <c r="Q45" t="s">
        <v>47</v>
      </c>
      <c r="R45" t="s">
        <v>47</v>
      </c>
      <c r="S45" t="s">
        <v>47</v>
      </c>
      <c r="T45" t="s">
        <v>47</v>
      </c>
      <c r="V45" s="670" t="s">
        <v>32</v>
      </c>
    </row>
    <row r="46" spans="1:22" x14ac:dyDescent="0.25">
      <c r="A46" s="977" t="s">
        <v>6</v>
      </c>
      <c r="B46" s="730" t="s">
        <v>20</v>
      </c>
      <c r="C46" s="731">
        <v>11</v>
      </c>
      <c r="D46" s="732">
        <v>36.36</v>
      </c>
      <c r="E46" s="731" t="s">
        <v>52</v>
      </c>
      <c r="F46" s="733" t="s">
        <v>52</v>
      </c>
      <c r="G46" s="734" t="s">
        <v>52</v>
      </c>
      <c r="H46" s="732" t="s">
        <v>52</v>
      </c>
      <c r="I46" s="731" t="s">
        <v>52</v>
      </c>
      <c r="J46" s="735" t="s">
        <v>52</v>
      </c>
      <c r="K46" s="731">
        <v>14</v>
      </c>
      <c r="L46" s="732">
        <v>78.569999999999993</v>
      </c>
      <c r="M46" s="731" t="s">
        <v>52</v>
      </c>
      <c r="N46" s="735" t="s">
        <v>52</v>
      </c>
      <c r="O46" t="s">
        <v>52</v>
      </c>
      <c r="P46" t="s">
        <v>47</v>
      </c>
      <c r="Q46" t="s">
        <v>47</v>
      </c>
      <c r="R46" t="s">
        <v>47</v>
      </c>
      <c r="S46" t="s">
        <v>52</v>
      </c>
      <c r="T46" t="s">
        <v>47</v>
      </c>
      <c r="V46" s="670" t="s">
        <v>668</v>
      </c>
    </row>
    <row r="47" spans="1:22" x14ac:dyDescent="0.25">
      <c r="A47" s="978"/>
      <c r="B47" s="736" t="s">
        <v>8</v>
      </c>
      <c r="C47" s="737">
        <v>102</v>
      </c>
      <c r="D47" s="738">
        <v>62.75</v>
      </c>
      <c r="E47" s="737">
        <v>99</v>
      </c>
      <c r="F47" s="739" t="s">
        <v>115</v>
      </c>
      <c r="G47" s="740">
        <v>35</v>
      </c>
      <c r="H47" s="738" t="s">
        <v>115</v>
      </c>
      <c r="I47" s="737">
        <v>72</v>
      </c>
      <c r="J47" s="741" t="s">
        <v>115</v>
      </c>
      <c r="K47" s="737">
        <v>68</v>
      </c>
      <c r="L47" s="738">
        <v>69.12</v>
      </c>
      <c r="M47" s="737">
        <v>71</v>
      </c>
      <c r="N47" s="741" t="s">
        <v>115</v>
      </c>
      <c r="O47" t="s">
        <v>52</v>
      </c>
      <c r="P47" t="s">
        <v>47</v>
      </c>
      <c r="Q47" t="s">
        <v>47</v>
      </c>
      <c r="R47" t="s">
        <v>47</v>
      </c>
      <c r="S47" t="s">
        <v>52</v>
      </c>
      <c r="T47" t="s">
        <v>47</v>
      </c>
      <c r="V47" s="670" t="s">
        <v>669</v>
      </c>
    </row>
    <row r="48" spans="1:22" x14ac:dyDescent="0.25">
      <c r="A48" s="977" t="s">
        <v>21</v>
      </c>
      <c r="B48" s="730" t="s">
        <v>45</v>
      </c>
      <c r="C48" s="731">
        <v>24</v>
      </c>
      <c r="D48" s="732">
        <v>62.5</v>
      </c>
      <c r="E48" s="731">
        <v>20</v>
      </c>
      <c r="F48" s="733">
        <v>55</v>
      </c>
      <c r="G48" s="734" t="s">
        <v>52</v>
      </c>
      <c r="H48" s="732" t="s">
        <v>52</v>
      </c>
      <c r="I48" s="731" t="s">
        <v>52</v>
      </c>
      <c r="J48" s="735" t="s">
        <v>52</v>
      </c>
      <c r="K48" s="731">
        <v>21</v>
      </c>
      <c r="L48" s="732">
        <v>61.9</v>
      </c>
      <c r="M48" s="731" t="s">
        <v>52</v>
      </c>
      <c r="N48" s="735" t="s">
        <v>52</v>
      </c>
      <c r="O48" t="s">
        <v>52</v>
      </c>
      <c r="P48" t="s">
        <v>52</v>
      </c>
      <c r="Q48" t="s">
        <v>47</v>
      </c>
      <c r="R48" t="s">
        <v>47</v>
      </c>
      <c r="S48" t="s">
        <v>52</v>
      </c>
      <c r="T48" t="s">
        <v>47</v>
      </c>
      <c r="V48" s="670" t="s">
        <v>45</v>
      </c>
    </row>
    <row r="49" spans="1:22" x14ac:dyDescent="0.25">
      <c r="A49" s="978"/>
      <c r="B49" s="736" t="s">
        <v>53</v>
      </c>
      <c r="C49" s="737">
        <v>89</v>
      </c>
      <c r="D49" s="738">
        <v>59.55</v>
      </c>
      <c r="E49" s="737">
        <v>80</v>
      </c>
      <c r="F49" s="739">
        <v>66.25</v>
      </c>
      <c r="G49" s="740">
        <v>33</v>
      </c>
      <c r="H49" s="738" t="s">
        <v>115</v>
      </c>
      <c r="I49" s="737">
        <v>68</v>
      </c>
      <c r="J49" s="741">
        <v>72.06</v>
      </c>
      <c r="K49" s="737">
        <v>61</v>
      </c>
      <c r="L49" s="738">
        <v>73.77</v>
      </c>
      <c r="M49" s="737">
        <v>67</v>
      </c>
      <c r="N49" s="741" t="s">
        <v>115</v>
      </c>
      <c r="O49" t="s">
        <v>52</v>
      </c>
      <c r="P49" t="s">
        <v>52</v>
      </c>
      <c r="Q49" t="s">
        <v>47</v>
      </c>
      <c r="R49" t="s">
        <v>47</v>
      </c>
      <c r="S49" t="s">
        <v>52</v>
      </c>
      <c r="T49" t="s">
        <v>47</v>
      </c>
      <c r="V49" s="670" t="s">
        <v>46</v>
      </c>
    </row>
    <row r="50" spans="1:22" x14ac:dyDescent="0.25">
      <c r="A50" s="977" t="s">
        <v>56</v>
      </c>
      <c r="B50" s="742" t="s">
        <v>694</v>
      </c>
      <c r="C50" s="731" t="s">
        <v>47</v>
      </c>
      <c r="D50" s="732" t="s">
        <v>47</v>
      </c>
      <c r="E50" s="731" t="s">
        <v>47</v>
      </c>
      <c r="F50" s="733" t="s">
        <v>47</v>
      </c>
      <c r="G50" s="734" t="s">
        <v>47</v>
      </c>
      <c r="H50" s="732" t="s">
        <v>47</v>
      </c>
      <c r="I50" s="731" t="s">
        <v>47</v>
      </c>
      <c r="J50" s="735" t="s">
        <v>47</v>
      </c>
      <c r="K50" s="731" t="s">
        <v>47</v>
      </c>
      <c r="L50" s="732" t="s">
        <v>47</v>
      </c>
      <c r="M50" s="731" t="s">
        <v>47</v>
      </c>
      <c r="N50" s="735" t="s">
        <v>47</v>
      </c>
      <c r="O50" t="s">
        <v>47</v>
      </c>
      <c r="P50" t="s">
        <v>47</v>
      </c>
      <c r="Q50" t="s">
        <v>47</v>
      </c>
      <c r="R50" t="s">
        <v>47</v>
      </c>
      <c r="S50" t="s">
        <v>47</v>
      </c>
      <c r="T50" t="s">
        <v>47</v>
      </c>
      <c r="V50" s="670" t="s">
        <v>670</v>
      </c>
    </row>
    <row r="51" spans="1:22" x14ac:dyDescent="0.25">
      <c r="A51" s="977"/>
      <c r="B51" s="730" t="s">
        <v>696</v>
      </c>
      <c r="C51" s="706" t="s">
        <v>47</v>
      </c>
      <c r="D51" s="745" t="s">
        <v>47</v>
      </c>
      <c r="E51" s="706" t="s">
        <v>47</v>
      </c>
      <c r="F51" s="746" t="s">
        <v>47</v>
      </c>
      <c r="G51" s="708" t="s">
        <v>47</v>
      </c>
      <c r="H51" s="745" t="s">
        <v>47</v>
      </c>
      <c r="I51" s="706" t="s">
        <v>47</v>
      </c>
      <c r="J51" s="747" t="s">
        <v>47</v>
      </c>
      <c r="K51" s="706" t="s">
        <v>47</v>
      </c>
      <c r="L51" s="745" t="s">
        <v>47</v>
      </c>
      <c r="M51" s="706" t="s">
        <v>47</v>
      </c>
      <c r="N51" s="747" t="s">
        <v>47</v>
      </c>
      <c r="O51" t="s">
        <v>47</v>
      </c>
      <c r="P51" t="s">
        <v>47</v>
      </c>
      <c r="Q51" t="s">
        <v>47</v>
      </c>
      <c r="R51" t="s">
        <v>47</v>
      </c>
      <c r="S51" t="s">
        <v>47</v>
      </c>
      <c r="T51" t="s">
        <v>47</v>
      </c>
      <c r="V51" s="670" t="s">
        <v>671</v>
      </c>
    </row>
    <row r="52" spans="1:22" x14ac:dyDescent="0.25">
      <c r="A52" s="978"/>
      <c r="B52" s="736" t="s">
        <v>695</v>
      </c>
      <c r="C52" s="737" t="s">
        <v>47</v>
      </c>
      <c r="D52" s="738" t="s">
        <v>47</v>
      </c>
      <c r="E52" s="737" t="s">
        <v>47</v>
      </c>
      <c r="F52" s="739" t="s">
        <v>47</v>
      </c>
      <c r="G52" s="740" t="s">
        <v>47</v>
      </c>
      <c r="H52" s="738" t="s">
        <v>47</v>
      </c>
      <c r="I52" s="737" t="s">
        <v>47</v>
      </c>
      <c r="J52" s="741" t="s">
        <v>47</v>
      </c>
      <c r="K52" s="737" t="s">
        <v>47</v>
      </c>
      <c r="L52" s="738" t="s">
        <v>47</v>
      </c>
      <c r="M52" s="737" t="s">
        <v>47</v>
      </c>
      <c r="N52" s="741" t="s">
        <v>47</v>
      </c>
      <c r="O52" t="s">
        <v>47</v>
      </c>
      <c r="P52" t="s">
        <v>47</v>
      </c>
      <c r="Q52" t="s">
        <v>47</v>
      </c>
      <c r="R52" t="s">
        <v>47</v>
      </c>
      <c r="S52" t="s">
        <v>47</v>
      </c>
      <c r="T52" t="s">
        <v>47</v>
      </c>
      <c r="V52" s="670" t="s">
        <v>672</v>
      </c>
    </row>
    <row r="53" spans="1:22" x14ac:dyDescent="0.25">
      <c r="A53" s="977" t="s">
        <v>7</v>
      </c>
      <c r="B53" s="742" t="s">
        <v>18</v>
      </c>
      <c r="C53" s="731">
        <v>113</v>
      </c>
      <c r="D53" s="732">
        <v>60.18</v>
      </c>
      <c r="E53" s="731">
        <v>75</v>
      </c>
      <c r="F53" s="733">
        <v>60</v>
      </c>
      <c r="G53" s="734">
        <v>35</v>
      </c>
      <c r="H53" s="732" t="s">
        <v>115</v>
      </c>
      <c r="I53" s="731">
        <v>54</v>
      </c>
      <c r="J53" s="735">
        <v>70.37</v>
      </c>
      <c r="K53" s="731">
        <v>81</v>
      </c>
      <c r="L53" s="732" t="s">
        <v>115</v>
      </c>
      <c r="M53" s="731">
        <v>73</v>
      </c>
      <c r="N53" s="735" t="s">
        <v>115</v>
      </c>
      <c r="O53" t="s">
        <v>47</v>
      </c>
      <c r="P53" t="s">
        <v>52</v>
      </c>
      <c r="Q53" t="s">
        <v>47</v>
      </c>
      <c r="R53" t="s">
        <v>52</v>
      </c>
      <c r="S53" t="s">
        <v>47</v>
      </c>
      <c r="T53" t="s">
        <v>47</v>
      </c>
      <c r="V53" s="670" t="s">
        <v>18</v>
      </c>
    </row>
    <row r="54" spans="1:22" x14ac:dyDescent="0.25">
      <c r="A54" s="977"/>
      <c r="B54" s="730" t="s">
        <v>19</v>
      </c>
      <c r="C54" s="706" t="s">
        <v>47</v>
      </c>
      <c r="D54" s="745" t="s">
        <v>47</v>
      </c>
      <c r="E54" s="706">
        <v>25</v>
      </c>
      <c r="F54" s="746">
        <v>76</v>
      </c>
      <c r="G54" s="708" t="s">
        <v>47</v>
      </c>
      <c r="H54" s="745" t="s">
        <v>47</v>
      </c>
      <c r="I54" s="706">
        <v>23</v>
      </c>
      <c r="J54" s="747">
        <v>69.569999999999993</v>
      </c>
      <c r="K54" s="706" t="s">
        <v>47</v>
      </c>
      <c r="L54" s="745" t="s">
        <v>47</v>
      </c>
      <c r="M54" s="706" t="s">
        <v>52</v>
      </c>
      <c r="N54" s="747" t="s">
        <v>52</v>
      </c>
      <c r="O54" t="s">
        <v>47</v>
      </c>
      <c r="P54" t="s">
        <v>52</v>
      </c>
      <c r="Q54" t="s">
        <v>47</v>
      </c>
      <c r="R54" t="s">
        <v>52</v>
      </c>
      <c r="S54" t="s">
        <v>47</v>
      </c>
      <c r="T54" t="s">
        <v>47</v>
      </c>
      <c r="V54" s="670" t="s">
        <v>673</v>
      </c>
    </row>
    <row r="55" spans="1:22" ht="15.75" thickBot="1" x14ac:dyDescent="0.3">
      <c r="A55" s="985"/>
      <c r="B55" s="748" t="s">
        <v>40</v>
      </c>
      <c r="C55" s="749" t="s">
        <v>47</v>
      </c>
      <c r="D55" s="750" t="s">
        <v>47</v>
      </c>
      <c r="E55" s="749" t="s">
        <v>47</v>
      </c>
      <c r="F55" s="751" t="s">
        <v>47</v>
      </c>
      <c r="G55" s="752" t="s">
        <v>52</v>
      </c>
      <c r="H55" s="750" t="s">
        <v>52</v>
      </c>
      <c r="I55" s="749" t="s">
        <v>47</v>
      </c>
      <c r="J55" s="753" t="s">
        <v>47</v>
      </c>
      <c r="K55" s="749" t="s">
        <v>52</v>
      </c>
      <c r="L55" s="750" t="s">
        <v>52</v>
      </c>
      <c r="M55" s="749" t="s">
        <v>47</v>
      </c>
      <c r="N55" s="753" t="s">
        <v>47</v>
      </c>
      <c r="O55" t="s">
        <v>47</v>
      </c>
      <c r="P55" t="s">
        <v>52</v>
      </c>
      <c r="Q55" t="s">
        <v>47</v>
      </c>
      <c r="R55" t="s">
        <v>52</v>
      </c>
      <c r="S55" t="s">
        <v>47</v>
      </c>
      <c r="T55" t="s">
        <v>47</v>
      </c>
      <c r="V55" s="670" t="s">
        <v>674</v>
      </c>
    </row>
    <row r="56" spans="1:22" x14ac:dyDescent="0.25">
      <c r="A56" s="667" t="s">
        <v>792</v>
      </c>
    </row>
    <row r="57" spans="1:22" ht="15.75" x14ac:dyDescent="0.25">
      <c r="C57" s="754"/>
    </row>
    <row r="58" spans="1:22" ht="15.75" hidden="1" x14ac:dyDescent="0.25">
      <c r="B58" s="755" t="s">
        <v>193</v>
      </c>
      <c r="C58" s="756" t="s">
        <v>675</v>
      </c>
      <c r="D58" s="757" t="s">
        <v>677</v>
      </c>
      <c r="E58" s="757" t="s">
        <v>676</v>
      </c>
      <c r="F58" s="757" t="s">
        <v>678</v>
      </c>
      <c r="G58" s="756" t="s">
        <v>679</v>
      </c>
      <c r="H58" s="757" t="s">
        <v>680</v>
      </c>
      <c r="I58" s="757" t="s">
        <v>681</v>
      </c>
      <c r="J58" s="757" t="s">
        <v>682</v>
      </c>
      <c r="K58" s="756" t="s">
        <v>683</v>
      </c>
      <c r="L58" s="757" t="s">
        <v>684</v>
      </c>
      <c r="M58" s="757" t="s">
        <v>685</v>
      </c>
      <c r="N58" s="757" t="s">
        <v>686</v>
      </c>
      <c r="O58" s="670" t="s">
        <v>770</v>
      </c>
      <c r="P58" s="670" t="s">
        <v>771</v>
      </c>
      <c r="Q58" s="757" t="s">
        <v>772</v>
      </c>
      <c r="R58" s="757" t="s">
        <v>774</v>
      </c>
      <c r="S58" s="670" t="s">
        <v>773</v>
      </c>
      <c r="T58" s="670" t="s">
        <v>775</v>
      </c>
    </row>
    <row r="59" spans="1:22" x14ac:dyDescent="0.25">
      <c r="A59" s="758" t="s">
        <v>13</v>
      </c>
      <c r="B59" s="759"/>
      <c r="C59" s="759"/>
      <c r="D59" s="759"/>
      <c r="E59" s="759"/>
      <c r="G59" s="759"/>
      <c r="H59" s="759"/>
      <c r="I59" s="759"/>
      <c r="J59" s="759"/>
    </row>
    <row r="60" spans="1:22" x14ac:dyDescent="0.25">
      <c r="A60" s="760"/>
      <c r="B60" s="1031" t="s">
        <v>416</v>
      </c>
      <c r="C60" s="1032"/>
      <c r="D60" s="1032"/>
      <c r="E60" s="1032"/>
      <c r="F60" s="1032"/>
      <c r="G60" s="1032"/>
      <c r="H60" s="1032"/>
      <c r="I60" s="1032"/>
      <c r="J60" s="1033"/>
      <c r="K60" s="761"/>
    </row>
    <row r="61" spans="1:22" x14ac:dyDescent="0.25">
      <c r="A61" s="762" t="s">
        <v>52</v>
      </c>
      <c r="B61" s="1015" t="s">
        <v>779</v>
      </c>
      <c r="C61" s="1016"/>
      <c r="D61" s="1016"/>
      <c r="E61" s="1016"/>
      <c r="F61" s="1016"/>
      <c r="G61" s="1016"/>
      <c r="H61" s="1016"/>
      <c r="I61" s="1016"/>
      <c r="J61" s="1017"/>
    </row>
    <row r="62" spans="1:22" ht="15" customHeight="1" x14ac:dyDescent="0.25">
      <c r="A62" s="763" t="s">
        <v>115</v>
      </c>
      <c r="B62" s="1025" t="s">
        <v>413</v>
      </c>
      <c r="C62" s="1026"/>
      <c r="D62" s="1026"/>
      <c r="E62" s="1026"/>
      <c r="F62" s="1026"/>
      <c r="G62" s="1026"/>
      <c r="H62" s="1026"/>
      <c r="I62" s="1026"/>
      <c r="J62" s="1027"/>
    </row>
    <row r="63" spans="1:22" x14ac:dyDescent="0.25">
      <c r="A63" s="764" t="s">
        <v>47</v>
      </c>
      <c r="B63" s="1028" t="s">
        <v>778</v>
      </c>
      <c r="C63" s="1029"/>
      <c r="D63" s="1029"/>
      <c r="E63" s="1029"/>
      <c r="F63" s="1029"/>
      <c r="G63" s="1029"/>
      <c r="H63" s="1029"/>
      <c r="I63" s="1029"/>
      <c r="J63" s="1030"/>
    </row>
    <row r="64" spans="1:22" x14ac:dyDescent="0.25">
      <c r="A64" s="765"/>
      <c r="B64" s="1022" t="s">
        <v>15</v>
      </c>
      <c r="C64" s="1023"/>
      <c r="D64" s="1023"/>
      <c r="E64" s="1023"/>
      <c r="F64" s="1023"/>
      <c r="G64" s="1023"/>
      <c r="H64" s="1023"/>
      <c r="I64" s="1023"/>
      <c r="J64" s="1024"/>
      <c r="K64" s="761"/>
    </row>
  </sheetData>
  <mergeCells count="55">
    <mergeCell ref="B64:J64"/>
    <mergeCell ref="B62:J62"/>
    <mergeCell ref="B63:J63"/>
    <mergeCell ref="M30:N30"/>
    <mergeCell ref="K30:L30"/>
    <mergeCell ref="B60:J60"/>
    <mergeCell ref="C29:F29"/>
    <mergeCell ref="G29:J29"/>
    <mergeCell ref="B61:J61"/>
    <mergeCell ref="C30:D30"/>
    <mergeCell ref="E30:F30"/>
    <mergeCell ref="G30:H30"/>
    <mergeCell ref="I30:J30"/>
    <mergeCell ref="K14:L14"/>
    <mergeCell ref="K15:L15"/>
    <mergeCell ref="C18:D18"/>
    <mergeCell ref="E18:F18"/>
    <mergeCell ref="G18:H18"/>
    <mergeCell ref="I18:J18"/>
    <mergeCell ref="K18:L19"/>
    <mergeCell ref="A6:D6"/>
    <mergeCell ref="E6:G6"/>
    <mergeCell ref="K11:L11"/>
    <mergeCell ref="K12:L12"/>
    <mergeCell ref="K13:L13"/>
    <mergeCell ref="K9:L10"/>
    <mergeCell ref="C9:D9"/>
    <mergeCell ref="E9:F9"/>
    <mergeCell ref="G9:H9"/>
    <mergeCell ref="I9:J9"/>
    <mergeCell ref="A9:B10"/>
    <mergeCell ref="A11:B11"/>
    <mergeCell ref="A12:B12"/>
    <mergeCell ref="A13:B13"/>
    <mergeCell ref="A14:B14"/>
    <mergeCell ref="A15:B15"/>
    <mergeCell ref="A33:A34"/>
    <mergeCell ref="A35:A36"/>
    <mergeCell ref="A37:A38"/>
    <mergeCell ref="A39:A40"/>
    <mergeCell ref="A18:B19"/>
    <mergeCell ref="A29:B31"/>
    <mergeCell ref="A50:A52"/>
    <mergeCell ref="A53:A55"/>
    <mergeCell ref="A41:A45"/>
    <mergeCell ref="A46:A47"/>
    <mergeCell ref="A48:A49"/>
    <mergeCell ref="A27:L27"/>
    <mergeCell ref="K20:L20"/>
    <mergeCell ref="K21:L21"/>
    <mergeCell ref="K22:L22"/>
    <mergeCell ref="K23:L23"/>
    <mergeCell ref="K24:L24"/>
    <mergeCell ref="K29:N29"/>
    <mergeCell ref="K25:L25"/>
  </mergeCells>
  <conditionalFormatting sqref="D32:D55">
    <cfRule type="expression" dxfId="84" priority="6">
      <formula>$O32="Y"</formula>
    </cfRule>
  </conditionalFormatting>
  <conditionalFormatting sqref="F32:F55">
    <cfRule type="expression" dxfId="83" priority="5">
      <formula>$P32="Y"</formula>
    </cfRule>
  </conditionalFormatting>
  <conditionalFormatting sqref="H32:H55">
    <cfRule type="expression" dxfId="82" priority="4">
      <formula>$Q32="Y"</formula>
    </cfRule>
  </conditionalFormatting>
  <conditionalFormatting sqref="J32:J55">
    <cfRule type="expression" dxfId="81" priority="3">
      <formula>$R32="Y"</formula>
    </cfRule>
  </conditionalFormatting>
  <conditionalFormatting sqref="L32:L55">
    <cfRule type="expression" dxfId="80" priority="2">
      <formula>$S32="Y"</formula>
    </cfRule>
  </conditionalFormatting>
  <conditionalFormatting sqref="N32:N55">
    <cfRule type="expression" dxfId="79" priority="1">
      <formula>$T32="Y"</formula>
    </cfRule>
  </conditionalFormatting>
  <conditionalFormatting sqref="C32:N55">
    <cfRule type="cellIs" dxfId="78" priority="2405" operator="equal">
      <formula>$A$63</formula>
    </cfRule>
    <cfRule type="cellIs" dxfId="77" priority="2406" operator="equal">
      <formula>$A$62</formula>
    </cfRule>
    <cfRule type="cellIs" dxfId="76" priority="2407" operator="equal">
      <formula>$A$61</formula>
    </cfRule>
  </conditionalFormatting>
  <pageMargins left="0.7" right="0.7" top="0.75" bottom="0.75" header="0.3" footer="0.3"/>
  <pageSetup paperSize="9" scale="4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AW49"/>
  <sheetViews>
    <sheetView showGridLines="0" zoomScaleNormal="100" workbookViewId="0">
      <pane xSplit="4" topLeftCell="E1" activePane="topRight" state="frozen"/>
      <selection activeCell="L3" sqref="L3"/>
      <selection pane="topRight" activeCell="A2" sqref="A2"/>
    </sheetView>
  </sheetViews>
  <sheetFormatPr defaultColWidth="9.140625" defaultRowHeight="15" x14ac:dyDescent="0.25"/>
  <cols>
    <col min="1" max="1" width="20" style="195" customWidth="1"/>
    <col min="2" max="2" width="24.5703125" style="195" customWidth="1"/>
    <col min="3" max="3" width="9.140625" style="195" customWidth="1"/>
    <col min="4" max="4" width="2.140625" style="391" customWidth="1"/>
    <col min="5" max="8" width="9.140625" style="195" customWidth="1"/>
    <col min="9" max="9" width="9.140625" style="358" customWidth="1"/>
    <col min="10" max="23" width="9.140625" style="6" customWidth="1"/>
    <col min="24" max="25" width="9.140625" style="195" customWidth="1"/>
    <col min="26" max="26" width="9.140625" style="358" customWidth="1"/>
    <col min="27" max="28" width="9.140625" style="195" customWidth="1"/>
    <col min="29" max="29" width="9.140625" style="358" customWidth="1"/>
    <col min="30" max="32" width="9.140625" style="195" customWidth="1"/>
    <col min="33" max="33" width="9.140625" style="358" customWidth="1"/>
    <col min="34" max="35" width="9.140625" style="195" customWidth="1"/>
    <col min="36" max="36" width="9.140625" style="358" customWidth="1"/>
    <col min="37" max="37" width="9.140625" style="195" customWidth="1"/>
    <col min="38" max="38" width="9.140625" style="195"/>
    <col min="39" max="39" width="14" style="391" customWidth="1"/>
    <col min="40" max="47" width="9.140625" style="195" hidden="1" customWidth="1"/>
    <col min="48" max="48" width="9.140625" style="195"/>
    <col min="49" max="49" width="9.140625" style="195" hidden="1"/>
    <col min="50" max="16384" width="9.140625" style="195"/>
  </cols>
  <sheetData>
    <row r="1" spans="1:49" ht="18.75" x14ac:dyDescent="0.3">
      <c r="A1" s="137" t="s">
        <v>417</v>
      </c>
      <c r="J1" s="195"/>
      <c r="K1" s="358"/>
      <c r="L1" s="195"/>
      <c r="M1" s="195"/>
      <c r="N1" s="358"/>
      <c r="O1" s="195"/>
      <c r="P1" s="195"/>
      <c r="Q1" s="358"/>
      <c r="R1" s="195"/>
      <c r="S1" s="195"/>
      <c r="T1" s="358"/>
      <c r="U1" s="195"/>
      <c r="V1" s="195"/>
      <c r="W1" s="195"/>
    </row>
    <row r="2" spans="1:49" ht="15" customHeight="1" x14ac:dyDescent="0.25">
      <c r="A2" s="1"/>
      <c r="J2" s="195"/>
      <c r="K2" s="358"/>
      <c r="L2" s="7"/>
      <c r="M2" s="7"/>
      <c r="N2" s="7"/>
      <c r="O2" s="7"/>
      <c r="P2" s="7"/>
      <c r="Q2" s="7"/>
      <c r="R2" s="2"/>
      <c r="S2" s="195"/>
      <c r="T2" s="358"/>
      <c r="U2" s="195"/>
      <c r="V2" s="195"/>
      <c r="W2" s="195"/>
    </row>
    <row r="3" spans="1:49" ht="15" customHeight="1" x14ac:dyDescent="0.25">
      <c r="A3" s="56" t="str">
        <f>Coversheet!C8</f>
        <v>UKPRN: 99999999</v>
      </c>
      <c r="B3" s="1"/>
      <c r="C3" s="1"/>
      <c r="D3" s="1"/>
      <c r="G3" s="24"/>
      <c r="H3" s="24"/>
      <c r="I3" s="24"/>
      <c r="J3" s="56" t="str">
        <f>Coversheet!A1</f>
        <v>Run number: Dummy data</v>
      </c>
      <c r="K3" s="358"/>
      <c r="L3" s="195"/>
      <c r="M3" s="195"/>
      <c r="N3" s="358"/>
      <c r="O3" s="195"/>
      <c r="P3" s="195"/>
      <c r="Q3" s="358"/>
      <c r="R3" s="195"/>
      <c r="S3" s="195"/>
      <c r="T3" s="358"/>
      <c r="U3" s="195"/>
      <c r="V3" s="195"/>
      <c r="W3" s="195"/>
      <c r="AE3" s="96"/>
    </row>
    <row r="4" spans="1:49" s="461" customFormat="1" ht="15" customHeight="1" x14ac:dyDescent="0.25">
      <c r="A4" s="56" t="str">
        <f>Coversheet!E8</f>
        <v>Provider: Poppleton University</v>
      </c>
      <c r="B4" s="1"/>
      <c r="C4" s="1"/>
      <c r="D4" s="1"/>
      <c r="G4" s="24"/>
      <c r="H4" s="24"/>
      <c r="I4" s="24"/>
      <c r="J4" s="56" t="str">
        <f>Coversheet!A2</f>
        <v>Date: 12/12/2018</v>
      </c>
      <c r="AE4" s="96"/>
    </row>
    <row r="5" spans="1:49" ht="15" customHeight="1" x14ac:dyDescent="0.25">
      <c r="A5" s="1"/>
      <c r="B5" s="1"/>
      <c r="C5" s="1"/>
      <c r="D5" s="1"/>
      <c r="E5" s="56"/>
      <c r="F5" s="56"/>
      <c r="G5" s="952"/>
      <c r="H5" s="952"/>
      <c r="I5" s="952"/>
      <c r="J5" s="195"/>
      <c r="K5" s="358"/>
      <c r="L5" s="195"/>
      <c r="M5" s="195"/>
      <c r="N5" s="358"/>
      <c r="O5" s="195"/>
      <c r="P5" s="195"/>
      <c r="Q5" s="358"/>
      <c r="R5" s="195"/>
      <c r="S5" s="24"/>
      <c r="T5" s="24"/>
      <c r="U5" s="24"/>
      <c r="V5" s="24"/>
      <c r="W5" s="24"/>
      <c r="X5" s="24"/>
      <c r="Y5" s="24"/>
      <c r="Z5" s="24"/>
      <c r="AA5" s="24"/>
      <c r="AB5" s="24"/>
      <c r="AC5" s="24"/>
      <c r="AE5" s="96"/>
      <c r="AL5" s="33"/>
      <c r="AM5" s="33"/>
      <c r="AN5" s="33"/>
    </row>
    <row r="6" spans="1:49" s="391" customFormat="1" ht="15" customHeight="1" x14ac:dyDescent="0.25">
      <c r="A6" s="948" t="s">
        <v>117</v>
      </c>
      <c r="B6" s="949"/>
      <c r="C6" s="949"/>
      <c r="D6" s="949"/>
      <c r="E6" s="949"/>
      <c r="F6" s="949"/>
      <c r="G6" s="1042" t="str">
        <f>MAJORMODE</f>
        <v>Full-time</v>
      </c>
      <c r="H6" s="1042"/>
      <c r="I6" s="1042"/>
      <c r="J6" s="345"/>
      <c r="K6" s="952"/>
      <c r="L6" s="952"/>
      <c r="M6" s="952"/>
      <c r="S6" s="24"/>
      <c r="T6" s="24"/>
      <c r="U6" s="24"/>
      <c r="V6" s="24"/>
      <c r="W6" s="24"/>
      <c r="X6" s="24"/>
      <c r="Y6" s="24"/>
      <c r="Z6" s="24"/>
      <c r="AA6" s="24"/>
      <c r="AB6" s="24"/>
      <c r="AC6" s="24"/>
      <c r="AE6" s="96"/>
      <c r="AL6" s="33"/>
      <c r="AM6" s="33"/>
      <c r="AN6" s="33"/>
    </row>
    <row r="7" spans="1:49" s="391" customFormat="1" ht="15" customHeight="1" x14ac:dyDescent="0.25">
      <c r="A7" s="950" t="s">
        <v>409</v>
      </c>
      <c r="B7" s="892"/>
      <c r="C7" s="892"/>
      <c r="D7" s="892"/>
      <c r="E7" s="892"/>
      <c r="F7" s="892"/>
      <c r="G7" s="903" t="str">
        <f>DUALIH</f>
        <v>No</v>
      </c>
      <c r="H7" s="903"/>
      <c r="I7" s="904"/>
      <c r="J7" s="345"/>
      <c r="K7" s="952"/>
      <c r="L7" s="952"/>
      <c r="M7" s="952"/>
      <c r="S7" s="24"/>
      <c r="T7" s="24"/>
      <c r="U7" s="24"/>
      <c r="V7" s="24"/>
      <c r="W7" s="24"/>
      <c r="X7" s="24"/>
      <c r="Y7" s="24"/>
      <c r="Z7" s="24"/>
      <c r="AA7" s="24"/>
      <c r="AB7" s="24"/>
      <c r="AC7" s="24"/>
      <c r="AE7" s="96"/>
      <c r="AL7" s="33"/>
      <c r="AM7" s="33"/>
      <c r="AN7" s="33"/>
    </row>
    <row r="8" spans="1:49" ht="15" customHeight="1" x14ac:dyDescent="0.25">
      <c r="A8" s="1"/>
      <c r="B8" s="1"/>
      <c r="C8" s="1"/>
      <c r="D8" s="1"/>
      <c r="E8" s="56"/>
      <c r="F8" s="56"/>
      <c r="I8" s="329"/>
      <c r="J8" s="195"/>
      <c r="K8" s="358"/>
      <c r="L8" s="195"/>
      <c r="M8" s="195"/>
      <c r="N8" s="358"/>
      <c r="O8" s="195"/>
      <c r="P8" s="195"/>
      <c r="Q8" s="358"/>
      <c r="R8" s="195"/>
      <c r="S8" s="24"/>
      <c r="T8" s="24"/>
      <c r="U8" s="24"/>
      <c r="V8" s="24"/>
      <c r="W8" s="24"/>
      <c r="X8" s="24"/>
      <c r="Y8" s="24"/>
      <c r="Z8" s="24"/>
      <c r="AA8" s="24"/>
      <c r="AB8" s="24"/>
      <c r="AC8" s="24"/>
      <c r="AE8" s="96"/>
      <c r="AL8" s="33"/>
      <c r="AM8" s="33"/>
      <c r="AN8" s="33"/>
    </row>
    <row r="9" spans="1:49" ht="15" customHeight="1" x14ac:dyDescent="0.25">
      <c r="A9" s="441" t="s">
        <v>763</v>
      </c>
      <c r="E9" s="1034" t="s">
        <v>55</v>
      </c>
      <c r="F9" s="1035"/>
      <c r="G9" s="1035"/>
      <c r="H9" s="1035"/>
      <c r="I9" s="1035"/>
      <c r="J9" s="1035"/>
      <c r="K9" s="1035"/>
      <c r="L9" s="1035"/>
      <c r="M9" s="1035"/>
      <c r="N9" s="1035"/>
      <c r="O9" s="1035"/>
      <c r="P9" s="1035"/>
      <c r="Q9" s="1035"/>
      <c r="R9" s="1035"/>
      <c r="S9" s="1035"/>
      <c r="T9" s="1035"/>
      <c r="U9" s="1035"/>
      <c r="V9" s="1035"/>
      <c r="W9" s="1035"/>
      <c r="X9" s="1035"/>
      <c r="Y9" s="1035"/>
      <c r="Z9" s="1035"/>
      <c r="AA9" s="1035"/>
      <c r="AB9" s="1035"/>
      <c r="AC9" s="946"/>
      <c r="AD9" s="946"/>
      <c r="AE9" s="946"/>
      <c r="AF9" s="946"/>
      <c r="AG9" s="946"/>
      <c r="AH9" s="946"/>
      <c r="AI9" s="946"/>
      <c r="AJ9" s="946"/>
      <c r="AK9" s="946"/>
      <c r="AL9" s="946"/>
      <c r="AM9" s="947"/>
    </row>
    <row r="10" spans="1:49" ht="15" customHeight="1" x14ac:dyDescent="0.25">
      <c r="A10" s="443"/>
      <c r="B10" s="442"/>
      <c r="C10" s="1043" t="s">
        <v>76</v>
      </c>
      <c r="D10" s="1044"/>
      <c r="E10" s="1036" t="s">
        <v>116</v>
      </c>
      <c r="F10" s="1037"/>
      <c r="G10" s="1038"/>
      <c r="H10" s="1036" t="s">
        <v>60</v>
      </c>
      <c r="I10" s="1037"/>
      <c r="J10" s="1037"/>
      <c r="K10" s="1036" t="s">
        <v>1</v>
      </c>
      <c r="L10" s="1037"/>
      <c r="M10" s="1038"/>
      <c r="N10" s="1036" t="s">
        <v>29</v>
      </c>
      <c r="O10" s="1037"/>
      <c r="P10" s="1038"/>
      <c r="Q10" s="1036" t="s">
        <v>110</v>
      </c>
      <c r="R10" s="1037"/>
      <c r="S10" s="1038"/>
      <c r="T10" s="1036" t="s">
        <v>4</v>
      </c>
      <c r="U10" s="1037"/>
      <c r="V10" s="1037"/>
      <c r="W10" s="1037"/>
      <c r="X10" s="1037"/>
      <c r="Y10" s="1037"/>
      <c r="Z10" s="1036" t="s">
        <v>6</v>
      </c>
      <c r="AA10" s="1037"/>
      <c r="AB10" s="1038"/>
      <c r="AC10" s="1036" t="s">
        <v>21</v>
      </c>
      <c r="AD10" s="1037"/>
      <c r="AE10" s="1037"/>
      <c r="AF10" s="1036" t="s">
        <v>56</v>
      </c>
      <c r="AG10" s="1037"/>
      <c r="AH10" s="1037"/>
      <c r="AI10" s="1036" t="s">
        <v>7</v>
      </c>
      <c r="AJ10" s="1037"/>
      <c r="AK10" s="1037"/>
      <c r="AL10" s="1038"/>
      <c r="AM10" s="919" t="s">
        <v>410</v>
      </c>
    </row>
    <row r="11" spans="1:49" ht="30" customHeight="1" x14ac:dyDescent="0.25">
      <c r="A11" s="433"/>
      <c r="B11" s="434"/>
      <c r="C11" s="1045"/>
      <c r="D11" s="1046"/>
      <c r="E11" s="397">
        <v>1</v>
      </c>
      <c r="F11" s="398">
        <v>2</v>
      </c>
      <c r="G11" s="399">
        <v>3</v>
      </c>
      <c r="H11" s="429" t="s">
        <v>411</v>
      </c>
      <c r="I11" s="398" t="s">
        <v>44</v>
      </c>
      <c r="J11" s="398" t="s">
        <v>0</v>
      </c>
      <c r="K11" s="397" t="s">
        <v>2</v>
      </c>
      <c r="L11" s="398" t="s">
        <v>320</v>
      </c>
      <c r="M11" s="399" t="s">
        <v>379</v>
      </c>
      <c r="N11" s="398" t="s">
        <v>323</v>
      </c>
      <c r="O11" s="398" t="s">
        <v>324</v>
      </c>
      <c r="P11" s="398" t="s">
        <v>379</v>
      </c>
      <c r="Q11" s="429" t="str">
        <f>'Core metrics &amp; splits'!V11</f>
        <v>Q1 or Q2</v>
      </c>
      <c r="R11" s="398" t="str">
        <f>'Core metrics &amp; splits'!$W$11</f>
        <v>Q3, Q4 or Q5</v>
      </c>
      <c r="S11" s="398" t="s">
        <v>379</v>
      </c>
      <c r="T11" s="397" t="s">
        <v>5</v>
      </c>
      <c r="U11" s="398" t="s">
        <v>321</v>
      </c>
      <c r="V11" s="431" t="s">
        <v>379</v>
      </c>
      <c r="W11" s="398" t="s">
        <v>30</v>
      </c>
      <c r="X11" s="398" t="s">
        <v>31</v>
      </c>
      <c r="Y11" s="432" t="s">
        <v>32</v>
      </c>
      <c r="Z11" s="429" t="s">
        <v>20</v>
      </c>
      <c r="AA11" s="398" t="s">
        <v>24</v>
      </c>
      <c r="AB11" s="399" t="s">
        <v>379</v>
      </c>
      <c r="AC11" s="398" t="s">
        <v>45</v>
      </c>
      <c r="AD11" s="398" t="s">
        <v>46</v>
      </c>
      <c r="AE11" s="398" t="s">
        <v>379</v>
      </c>
      <c r="AF11" s="397" t="s">
        <v>694</v>
      </c>
      <c r="AG11" s="398" t="s">
        <v>696</v>
      </c>
      <c r="AH11" s="399" t="s">
        <v>695</v>
      </c>
      <c r="AI11" s="397" t="s">
        <v>18</v>
      </c>
      <c r="AJ11" s="398" t="s">
        <v>19</v>
      </c>
      <c r="AK11" s="398" t="s">
        <v>40</v>
      </c>
      <c r="AL11" s="399" t="s">
        <v>379</v>
      </c>
      <c r="AM11" s="920"/>
    </row>
    <row r="12" spans="1:49" ht="15" customHeight="1" x14ac:dyDescent="0.25">
      <c r="A12" s="207" t="s">
        <v>66</v>
      </c>
      <c r="B12" s="330" t="str">
        <f>TEXT('Provider-level contextual data'!$C$10,"#,##0")&amp;" ("&amp;(ROUND(('Provider-level contextual data'!$D$10*100),0)&amp;"%)")</f>
        <v>325 (77%)</v>
      </c>
      <c r="C12" s="216"/>
      <c r="D12" s="216"/>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435"/>
      <c r="AW12" s="321" t="s">
        <v>201</v>
      </c>
    </row>
    <row r="13" spans="1:49" ht="15" customHeight="1" x14ac:dyDescent="0.25">
      <c r="A13" s="119" t="s">
        <v>9</v>
      </c>
      <c r="B13" s="19"/>
      <c r="C13" s="463">
        <v>87.27</v>
      </c>
      <c r="D13" s="464"/>
      <c r="E13" s="463">
        <v>92.25</v>
      </c>
      <c r="F13" s="465">
        <v>89.56</v>
      </c>
      <c r="G13" s="466">
        <v>79.41</v>
      </c>
      <c r="H13" s="463" t="s">
        <v>47</v>
      </c>
      <c r="I13" s="465">
        <v>90.28</v>
      </c>
      <c r="J13" s="465">
        <v>87</v>
      </c>
      <c r="K13" s="463">
        <v>83.7</v>
      </c>
      <c r="L13" s="465">
        <v>89.88</v>
      </c>
      <c r="M13" s="467">
        <v>6.1853002070000001</v>
      </c>
      <c r="N13" s="463">
        <v>85.45</v>
      </c>
      <c r="O13" s="465">
        <v>80.150000000000006</v>
      </c>
      <c r="P13" s="467">
        <v>5.3074866309999997</v>
      </c>
      <c r="Q13" s="463" t="s">
        <v>115</v>
      </c>
      <c r="R13" s="465">
        <v>85.36</v>
      </c>
      <c r="S13" s="467" t="s">
        <v>47</v>
      </c>
      <c r="T13" s="463">
        <v>87.78</v>
      </c>
      <c r="U13" s="465">
        <v>80.77</v>
      </c>
      <c r="V13" s="467">
        <v>7.0148601398999997</v>
      </c>
      <c r="W13" s="465" t="s">
        <v>52</v>
      </c>
      <c r="X13" s="465" t="s">
        <v>52</v>
      </c>
      <c r="Y13" s="464" t="s">
        <v>115</v>
      </c>
      <c r="Z13" s="463">
        <v>84.75</v>
      </c>
      <c r="AA13" s="465">
        <v>88.21</v>
      </c>
      <c r="AB13" s="467">
        <v>3.4617844578999999</v>
      </c>
      <c r="AC13" s="463">
        <v>88.35</v>
      </c>
      <c r="AD13" s="465">
        <v>86.3</v>
      </c>
      <c r="AE13" s="467">
        <v>2.0451667370000002</v>
      </c>
      <c r="AF13" s="463" t="s">
        <v>47</v>
      </c>
      <c r="AG13" s="465" t="s">
        <v>47</v>
      </c>
      <c r="AH13" s="465" t="s">
        <v>47</v>
      </c>
      <c r="AI13" s="463" t="s">
        <v>115</v>
      </c>
      <c r="AJ13" s="465" t="s">
        <v>52</v>
      </c>
      <c r="AK13" s="465" t="s">
        <v>52</v>
      </c>
      <c r="AL13" s="467" t="s">
        <v>47</v>
      </c>
      <c r="AM13" s="592" t="s">
        <v>47</v>
      </c>
      <c r="AO13" t="s">
        <v>52</v>
      </c>
      <c r="AP13" t="s">
        <v>52</v>
      </c>
      <c r="AQ13" t="s">
        <v>47</v>
      </c>
      <c r="AR13" t="s">
        <v>52</v>
      </c>
      <c r="AS13" t="s">
        <v>52</v>
      </c>
      <c r="AT13" t="s">
        <v>52</v>
      </c>
      <c r="AU13" t="s">
        <v>47</v>
      </c>
      <c r="AW13" s="319" t="s">
        <v>202</v>
      </c>
    </row>
    <row r="14" spans="1:49" ht="15" customHeight="1" x14ac:dyDescent="0.25">
      <c r="A14" s="119" t="s">
        <v>10</v>
      </c>
      <c r="B14" s="19"/>
      <c r="C14" s="468">
        <v>80.709999999999994</v>
      </c>
      <c r="D14" s="469"/>
      <c r="E14" s="468">
        <v>83.38</v>
      </c>
      <c r="F14" s="470">
        <v>82.28</v>
      </c>
      <c r="G14" s="471">
        <v>76.099999999999994</v>
      </c>
      <c r="H14" s="468" t="s">
        <v>47</v>
      </c>
      <c r="I14" s="470">
        <v>79.17</v>
      </c>
      <c r="J14" s="470">
        <v>80.849999999999994</v>
      </c>
      <c r="K14" s="468">
        <v>79.02</v>
      </c>
      <c r="L14" s="470">
        <v>81.94</v>
      </c>
      <c r="M14" s="472">
        <v>2.9227053139999999</v>
      </c>
      <c r="N14" s="468">
        <v>82.27</v>
      </c>
      <c r="O14" s="470">
        <v>71.91</v>
      </c>
      <c r="P14" s="472">
        <v>10.360962567</v>
      </c>
      <c r="Q14" s="468">
        <v>82.58</v>
      </c>
      <c r="R14" s="470">
        <v>78.69</v>
      </c>
      <c r="S14" s="472">
        <v>3.8836258939000001</v>
      </c>
      <c r="T14" s="468">
        <v>81.53</v>
      </c>
      <c r="U14" s="470">
        <v>70.959999999999994</v>
      </c>
      <c r="V14" s="472">
        <v>10.572552448</v>
      </c>
      <c r="W14" s="470" t="s">
        <v>52</v>
      </c>
      <c r="X14" s="470" t="s">
        <v>52</v>
      </c>
      <c r="Y14" s="469">
        <v>71.25</v>
      </c>
      <c r="Z14" s="468">
        <v>77.709999999999994</v>
      </c>
      <c r="AA14" s="470">
        <v>81.819999999999993</v>
      </c>
      <c r="AB14" s="472">
        <v>4.1120349643000003</v>
      </c>
      <c r="AC14" s="468">
        <v>82.96</v>
      </c>
      <c r="AD14" s="470">
        <v>78.7</v>
      </c>
      <c r="AE14" s="472">
        <v>4.2655128745999997</v>
      </c>
      <c r="AF14" s="468" t="s">
        <v>47</v>
      </c>
      <c r="AG14" s="470" t="s">
        <v>47</v>
      </c>
      <c r="AH14" s="470" t="s">
        <v>47</v>
      </c>
      <c r="AI14" s="468" t="s">
        <v>115</v>
      </c>
      <c r="AJ14" s="470" t="s">
        <v>52</v>
      </c>
      <c r="AK14" s="470" t="s">
        <v>52</v>
      </c>
      <c r="AL14" s="472" t="s">
        <v>47</v>
      </c>
      <c r="AM14" s="593" t="s">
        <v>47</v>
      </c>
      <c r="AO14" t="s">
        <v>52</v>
      </c>
      <c r="AP14" t="s">
        <v>52</v>
      </c>
      <c r="AQ14" t="s">
        <v>52</v>
      </c>
      <c r="AR14" t="s">
        <v>52</v>
      </c>
      <c r="AS14" t="s">
        <v>52</v>
      </c>
      <c r="AT14" t="s">
        <v>52</v>
      </c>
      <c r="AU14" t="s">
        <v>47</v>
      </c>
      <c r="AW14" s="319" t="s">
        <v>203</v>
      </c>
    </row>
    <row r="15" spans="1:49" ht="15" customHeight="1" x14ac:dyDescent="0.25">
      <c r="A15" s="119" t="s">
        <v>372</v>
      </c>
      <c r="B15" s="19"/>
      <c r="C15" s="468">
        <v>71.66</v>
      </c>
      <c r="D15" s="469"/>
      <c r="E15" s="585" t="s">
        <v>47</v>
      </c>
      <c r="F15" s="470">
        <v>74.680000000000007</v>
      </c>
      <c r="G15" s="471">
        <v>68.14</v>
      </c>
      <c r="H15" s="468" t="s">
        <v>47</v>
      </c>
      <c r="I15" s="470">
        <v>68.52</v>
      </c>
      <c r="J15" s="470">
        <v>72.09</v>
      </c>
      <c r="K15" s="468">
        <v>68.25</v>
      </c>
      <c r="L15" s="470">
        <v>74.209999999999994</v>
      </c>
      <c r="M15" s="472">
        <v>5.9523809524000004</v>
      </c>
      <c r="N15" s="468">
        <v>72.36</v>
      </c>
      <c r="O15" s="470">
        <v>56.67</v>
      </c>
      <c r="P15" s="472">
        <v>15.691056911</v>
      </c>
      <c r="Q15" s="468">
        <v>70.31</v>
      </c>
      <c r="R15" s="470">
        <v>70.94</v>
      </c>
      <c r="S15" s="472">
        <v>0.62767094020000003</v>
      </c>
      <c r="T15" s="468">
        <v>71.94</v>
      </c>
      <c r="U15" s="470">
        <v>66.67</v>
      </c>
      <c r="V15" s="472">
        <v>5.2777777777999999</v>
      </c>
      <c r="W15" s="470" t="s">
        <v>52</v>
      </c>
      <c r="X15" s="470" t="s">
        <v>52</v>
      </c>
      <c r="Y15" s="469">
        <v>69.7</v>
      </c>
      <c r="Z15" s="468">
        <v>70.069999999999993</v>
      </c>
      <c r="AA15" s="470">
        <v>72.45</v>
      </c>
      <c r="AB15" s="472">
        <v>2.3809523810000002</v>
      </c>
      <c r="AC15" s="468">
        <v>74.36</v>
      </c>
      <c r="AD15" s="470">
        <v>69.510000000000005</v>
      </c>
      <c r="AE15" s="472">
        <v>4.8467792369999998</v>
      </c>
      <c r="AF15" s="468" t="s">
        <v>47</v>
      </c>
      <c r="AG15" s="470" t="s">
        <v>47</v>
      </c>
      <c r="AH15" s="470" t="s">
        <v>47</v>
      </c>
      <c r="AI15" s="468" t="s">
        <v>115</v>
      </c>
      <c r="AJ15" s="470" t="s">
        <v>52</v>
      </c>
      <c r="AK15" s="470" t="s">
        <v>52</v>
      </c>
      <c r="AL15" s="472" t="s">
        <v>47</v>
      </c>
      <c r="AM15" s="593" t="s">
        <v>47</v>
      </c>
      <c r="AO15" t="s">
        <v>52</v>
      </c>
      <c r="AP15" t="s">
        <v>52</v>
      </c>
      <c r="AQ15" t="s">
        <v>52</v>
      </c>
      <c r="AR15" t="s">
        <v>52</v>
      </c>
      <c r="AS15" t="s">
        <v>52</v>
      </c>
      <c r="AT15" t="s">
        <v>52</v>
      </c>
      <c r="AU15" t="s">
        <v>47</v>
      </c>
      <c r="AW15" s="319" t="s">
        <v>453</v>
      </c>
    </row>
    <row r="16" spans="1:49" ht="15" customHeight="1" x14ac:dyDescent="0.25">
      <c r="A16" s="120" t="s">
        <v>11</v>
      </c>
      <c r="B16" s="36"/>
      <c r="C16" s="473">
        <v>81.96</v>
      </c>
      <c r="D16" s="474"/>
      <c r="E16" s="475">
        <v>86.85</v>
      </c>
      <c r="F16" s="476">
        <v>84.81</v>
      </c>
      <c r="G16" s="477">
        <v>73.53</v>
      </c>
      <c r="H16" s="475" t="s">
        <v>47</v>
      </c>
      <c r="I16" s="476">
        <v>83.33</v>
      </c>
      <c r="J16" s="476">
        <v>81.83</v>
      </c>
      <c r="K16" s="475">
        <v>83.7</v>
      </c>
      <c r="L16" s="476">
        <v>80.69</v>
      </c>
      <c r="M16" s="478">
        <v>3.0078214861000001</v>
      </c>
      <c r="N16" s="475">
        <v>88.48</v>
      </c>
      <c r="O16" s="476">
        <v>74.510000000000005</v>
      </c>
      <c r="P16" s="478">
        <v>13.975044563000001</v>
      </c>
      <c r="Q16" s="475" t="s">
        <v>115</v>
      </c>
      <c r="R16" s="476">
        <v>79.28</v>
      </c>
      <c r="S16" s="478" t="s">
        <v>47</v>
      </c>
      <c r="T16" s="475">
        <v>82.95</v>
      </c>
      <c r="U16" s="476">
        <v>75.64</v>
      </c>
      <c r="V16" s="478">
        <v>7.3135198135000001</v>
      </c>
      <c r="W16" s="476" t="s">
        <v>52</v>
      </c>
      <c r="X16" s="476" t="s">
        <v>52</v>
      </c>
      <c r="Y16" s="479">
        <v>72.92</v>
      </c>
      <c r="Z16" s="475">
        <v>77.400000000000006</v>
      </c>
      <c r="AA16" s="476">
        <v>83.65</v>
      </c>
      <c r="AB16" s="478">
        <v>6.2466687986</v>
      </c>
      <c r="AC16" s="475">
        <v>85.44</v>
      </c>
      <c r="AD16" s="476">
        <v>78.84</v>
      </c>
      <c r="AE16" s="478">
        <v>6.5963134937000003</v>
      </c>
      <c r="AF16" s="475" t="s">
        <v>47</v>
      </c>
      <c r="AG16" s="476" t="s">
        <v>47</v>
      </c>
      <c r="AH16" s="476" t="s">
        <v>47</v>
      </c>
      <c r="AI16" s="475" t="s">
        <v>115</v>
      </c>
      <c r="AJ16" s="476" t="s">
        <v>52</v>
      </c>
      <c r="AK16" s="476" t="s">
        <v>52</v>
      </c>
      <c r="AL16" s="478" t="s">
        <v>47</v>
      </c>
      <c r="AM16" s="594" t="s">
        <v>47</v>
      </c>
      <c r="AO16" t="s">
        <v>52</v>
      </c>
      <c r="AP16" t="s">
        <v>52</v>
      </c>
      <c r="AQ16" t="s">
        <v>47</v>
      </c>
      <c r="AR16" t="s">
        <v>52</v>
      </c>
      <c r="AS16" t="s">
        <v>52</v>
      </c>
      <c r="AT16" t="s">
        <v>52</v>
      </c>
      <c r="AU16" t="s">
        <v>47</v>
      </c>
      <c r="AW16" s="319" t="s">
        <v>204</v>
      </c>
    </row>
    <row r="17" spans="1:49" ht="15" customHeight="1" x14ac:dyDescent="0.25">
      <c r="A17" s="119" t="s">
        <v>373</v>
      </c>
      <c r="B17" s="19"/>
      <c r="C17" s="480">
        <v>68.930000000000007</v>
      </c>
      <c r="D17" s="481"/>
      <c r="E17" s="585" t="s">
        <v>47</v>
      </c>
      <c r="F17" s="470">
        <v>66.03</v>
      </c>
      <c r="G17" s="471">
        <v>72.3</v>
      </c>
      <c r="H17" s="468" t="s">
        <v>47</v>
      </c>
      <c r="I17" s="470">
        <v>64.81</v>
      </c>
      <c r="J17" s="470">
        <v>69.510000000000005</v>
      </c>
      <c r="K17" s="468">
        <v>67.72</v>
      </c>
      <c r="L17" s="470">
        <v>69.84</v>
      </c>
      <c r="M17" s="472">
        <v>2.1164021164000002</v>
      </c>
      <c r="N17" s="468">
        <v>71.540000000000006</v>
      </c>
      <c r="O17" s="470">
        <v>56.67</v>
      </c>
      <c r="P17" s="472">
        <v>14.87804878</v>
      </c>
      <c r="Q17" s="468">
        <v>70.31</v>
      </c>
      <c r="R17" s="470">
        <v>66.239999999999995</v>
      </c>
      <c r="S17" s="472">
        <v>4.0731837607000001</v>
      </c>
      <c r="T17" s="468">
        <v>66.94</v>
      </c>
      <c r="U17" s="470">
        <v>79.63</v>
      </c>
      <c r="V17" s="472">
        <v>12.685185185</v>
      </c>
      <c r="W17" s="470" t="s">
        <v>52</v>
      </c>
      <c r="X17" s="470" t="s">
        <v>52</v>
      </c>
      <c r="Y17" s="469">
        <v>69.7</v>
      </c>
      <c r="Z17" s="468">
        <v>62.93</v>
      </c>
      <c r="AA17" s="470">
        <v>71.94</v>
      </c>
      <c r="AB17" s="472">
        <v>9.0136054421999994</v>
      </c>
      <c r="AC17" s="468">
        <v>66.150000000000006</v>
      </c>
      <c r="AD17" s="470">
        <v>71.14</v>
      </c>
      <c r="AE17" s="472">
        <v>4.9843652282999997</v>
      </c>
      <c r="AF17" s="468" t="s">
        <v>47</v>
      </c>
      <c r="AG17" s="470" t="s">
        <v>47</v>
      </c>
      <c r="AH17" s="470" t="s">
        <v>47</v>
      </c>
      <c r="AI17" s="468" t="s">
        <v>115</v>
      </c>
      <c r="AJ17" s="470" t="s">
        <v>52</v>
      </c>
      <c r="AK17" s="470" t="s">
        <v>52</v>
      </c>
      <c r="AL17" s="472" t="s">
        <v>47</v>
      </c>
      <c r="AM17" s="593" t="s">
        <v>47</v>
      </c>
      <c r="AO17" t="s">
        <v>52</v>
      </c>
      <c r="AP17" t="s">
        <v>52</v>
      </c>
      <c r="AQ17" t="s">
        <v>52</v>
      </c>
      <c r="AR17" t="s">
        <v>52</v>
      </c>
      <c r="AS17" t="s">
        <v>52</v>
      </c>
      <c r="AT17" t="s">
        <v>52</v>
      </c>
      <c r="AU17" t="s">
        <v>47</v>
      </c>
      <c r="AW17" s="319" t="s">
        <v>454</v>
      </c>
    </row>
    <row r="18" spans="1:49" ht="15" customHeight="1" x14ac:dyDescent="0.25">
      <c r="A18" s="121" t="s">
        <v>109</v>
      </c>
      <c r="B18" s="40"/>
      <c r="C18" s="482">
        <v>99.46</v>
      </c>
      <c r="D18" s="483" t="s">
        <v>113</v>
      </c>
      <c r="E18" s="482" t="s">
        <v>115</v>
      </c>
      <c r="F18" s="484" t="s">
        <v>115</v>
      </c>
      <c r="G18" s="485" t="s">
        <v>115</v>
      </c>
      <c r="H18" s="482" t="s">
        <v>47</v>
      </c>
      <c r="I18" s="484" t="s">
        <v>115</v>
      </c>
      <c r="J18" s="484" t="s">
        <v>115</v>
      </c>
      <c r="K18" s="482" t="s">
        <v>115</v>
      </c>
      <c r="L18" s="484" t="s">
        <v>115</v>
      </c>
      <c r="M18" s="486" t="s">
        <v>47</v>
      </c>
      <c r="N18" s="482" t="s">
        <v>115</v>
      </c>
      <c r="O18" s="484" t="s">
        <v>115</v>
      </c>
      <c r="P18" s="486" t="s">
        <v>47</v>
      </c>
      <c r="Q18" s="482" t="s">
        <v>115</v>
      </c>
      <c r="R18" s="484" t="s">
        <v>115</v>
      </c>
      <c r="S18" s="486" t="s">
        <v>47</v>
      </c>
      <c r="T18" s="482" t="s">
        <v>115</v>
      </c>
      <c r="U18" s="484" t="s">
        <v>115</v>
      </c>
      <c r="V18" s="486" t="s">
        <v>47</v>
      </c>
      <c r="W18" s="484" t="s">
        <v>115</v>
      </c>
      <c r="X18" s="484" t="s">
        <v>115</v>
      </c>
      <c r="Y18" s="483" t="s">
        <v>115</v>
      </c>
      <c r="Z18" s="482" t="s">
        <v>115</v>
      </c>
      <c r="AA18" s="484" t="s">
        <v>115</v>
      </c>
      <c r="AB18" s="486" t="s">
        <v>47</v>
      </c>
      <c r="AC18" s="482" t="s">
        <v>115</v>
      </c>
      <c r="AD18" s="484" t="s">
        <v>115</v>
      </c>
      <c r="AE18" s="486" t="s">
        <v>47</v>
      </c>
      <c r="AF18" s="482" t="s">
        <v>47</v>
      </c>
      <c r="AG18" s="484" t="s">
        <v>47</v>
      </c>
      <c r="AH18" s="484" t="s">
        <v>47</v>
      </c>
      <c r="AI18" s="582" t="s">
        <v>47</v>
      </c>
      <c r="AJ18" s="583" t="s">
        <v>47</v>
      </c>
      <c r="AK18" s="583" t="s">
        <v>47</v>
      </c>
      <c r="AL18" s="584" t="s">
        <v>47</v>
      </c>
      <c r="AM18" s="593" t="s">
        <v>47</v>
      </c>
      <c r="AN18" t="s">
        <v>842</v>
      </c>
      <c r="AO18" t="s">
        <v>47</v>
      </c>
      <c r="AP18" t="s">
        <v>47</v>
      </c>
      <c r="AQ18" t="s">
        <v>47</v>
      </c>
      <c r="AR18" t="s">
        <v>47</v>
      </c>
      <c r="AS18" t="s">
        <v>47</v>
      </c>
      <c r="AT18" t="s">
        <v>47</v>
      </c>
      <c r="AU18" t="s">
        <v>47</v>
      </c>
      <c r="AW18" s="319" t="s">
        <v>205</v>
      </c>
    </row>
    <row r="19" spans="1:49" ht="15" customHeight="1" x14ac:dyDescent="0.25">
      <c r="A19" s="119" t="s">
        <v>374</v>
      </c>
      <c r="B19" s="19"/>
      <c r="C19" s="468">
        <v>54.78</v>
      </c>
      <c r="D19" s="469"/>
      <c r="E19" s="468" t="s">
        <v>67</v>
      </c>
      <c r="F19" s="470" t="s">
        <v>67</v>
      </c>
      <c r="G19" s="471">
        <v>50.41</v>
      </c>
      <c r="H19" s="468" t="s">
        <v>47</v>
      </c>
      <c r="I19" s="470" t="s">
        <v>67</v>
      </c>
      <c r="J19" s="470">
        <v>66.099999999999994</v>
      </c>
      <c r="K19" s="468">
        <v>41.09</v>
      </c>
      <c r="L19" s="470" t="s">
        <v>67</v>
      </c>
      <c r="M19" s="472" t="s">
        <v>47</v>
      </c>
      <c r="N19" s="468">
        <v>43.48</v>
      </c>
      <c r="O19" s="470">
        <v>39.76</v>
      </c>
      <c r="P19" s="472">
        <v>3.7192247250000001</v>
      </c>
      <c r="Q19" s="468" t="s">
        <v>67</v>
      </c>
      <c r="R19" s="470">
        <v>57.23</v>
      </c>
      <c r="S19" s="472" t="s">
        <v>47</v>
      </c>
      <c r="T19" s="468">
        <v>54.28</v>
      </c>
      <c r="U19" s="470">
        <v>55.71</v>
      </c>
      <c r="V19" s="472">
        <v>1.4391927775</v>
      </c>
      <c r="W19" s="470" t="s">
        <v>67</v>
      </c>
      <c r="X19" s="470">
        <v>61.11</v>
      </c>
      <c r="Y19" s="469">
        <v>40.909999999999997</v>
      </c>
      <c r="Z19" s="468">
        <v>49.02</v>
      </c>
      <c r="AA19" s="470" t="s">
        <v>67</v>
      </c>
      <c r="AB19" s="472" t="s">
        <v>47</v>
      </c>
      <c r="AC19" s="468">
        <v>53.54</v>
      </c>
      <c r="AD19" s="470" t="s">
        <v>67</v>
      </c>
      <c r="AE19" s="472" t="s">
        <v>47</v>
      </c>
      <c r="AF19" s="468" t="s">
        <v>47</v>
      </c>
      <c r="AG19" s="470" t="s">
        <v>47</v>
      </c>
      <c r="AH19" s="470" t="s">
        <v>47</v>
      </c>
      <c r="AI19" s="585" t="s">
        <v>47</v>
      </c>
      <c r="AJ19" s="586" t="s">
        <v>47</v>
      </c>
      <c r="AK19" s="586" t="s">
        <v>47</v>
      </c>
      <c r="AL19" s="587" t="s">
        <v>47</v>
      </c>
      <c r="AM19" s="594" t="s">
        <v>47</v>
      </c>
      <c r="AO19" t="s">
        <v>47</v>
      </c>
      <c r="AP19" t="s">
        <v>52</v>
      </c>
      <c r="AQ19" t="s">
        <v>47</v>
      </c>
      <c r="AR19" t="s">
        <v>52</v>
      </c>
      <c r="AS19" t="s">
        <v>47</v>
      </c>
      <c r="AT19" t="s">
        <v>47</v>
      </c>
      <c r="AU19" t="s">
        <v>47</v>
      </c>
      <c r="AW19" s="319" t="s">
        <v>206</v>
      </c>
    </row>
    <row r="20" spans="1:49" ht="15" customHeight="1" x14ac:dyDescent="0.25">
      <c r="A20" s="119" t="s">
        <v>111</v>
      </c>
      <c r="B20" s="19"/>
      <c r="C20" s="468">
        <v>88.35</v>
      </c>
      <c r="D20" s="469"/>
      <c r="E20" s="468">
        <v>86.3</v>
      </c>
      <c r="F20" s="470">
        <v>88.73</v>
      </c>
      <c r="G20" s="471">
        <v>89.26</v>
      </c>
      <c r="H20" s="468" t="s">
        <v>47</v>
      </c>
      <c r="I20" s="470" t="s">
        <v>47</v>
      </c>
      <c r="J20" s="470">
        <v>88.35</v>
      </c>
      <c r="K20" s="468">
        <v>86.54</v>
      </c>
      <c r="L20" s="470">
        <v>90.51</v>
      </c>
      <c r="M20" s="472">
        <v>3.9666063975000001</v>
      </c>
      <c r="N20" s="468">
        <v>84.78</v>
      </c>
      <c r="O20" s="470">
        <v>87.23</v>
      </c>
      <c r="P20" s="472">
        <v>2.4514338575000001</v>
      </c>
      <c r="Q20" s="468">
        <v>88.8</v>
      </c>
      <c r="R20" s="470">
        <v>87.9</v>
      </c>
      <c r="S20" s="472">
        <v>0.90374639769999998</v>
      </c>
      <c r="T20" s="468">
        <v>88.92</v>
      </c>
      <c r="U20" s="470">
        <v>84.06</v>
      </c>
      <c r="V20" s="472">
        <v>4.8602347902999998</v>
      </c>
      <c r="W20" s="470">
        <v>90</v>
      </c>
      <c r="X20" s="470">
        <v>77.42</v>
      </c>
      <c r="Y20" s="469">
        <v>88.89</v>
      </c>
      <c r="Z20" s="468">
        <v>78.72</v>
      </c>
      <c r="AA20" s="470">
        <v>89.17</v>
      </c>
      <c r="AB20" s="472">
        <v>10.446270835</v>
      </c>
      <c r="AC20" s="468">
        <v>84.11</v>
      </c>
      <c r="AD20" s="470">
        <v>89.78</v>
      </c>
      <c r="AE20" s="472">
        <v>5.6718175128999997</v>
      </c>
      <c r="AF20" s="468" t="s">
        <v>47</v>
      </c>
      <c r="AG20" s="470" t="s">
        <v>47</v>
      </c>
      <c r="AH20" s="470" t="s">
        <v>47</v>
      </c>
      <c r="AI20" s="585" t="s">
        <v>47</v>
      </c>
      <c r="AJ20" s="586" t="s">
        <v>47</v>
      </c>
      <c r="AK20" s="586" t="s">
        <v>47</v>
      </c>
      <c r="AL20" s="587" t="s">
        <v>47</v>
      </c>
      <c r="AM20" s="469">
        <v>96.12</v>
      </c>
      <c r="AO20" t="s">
        <v>52</v>
      </c>
      <c r="AP20" t="s">
        <v>52</v>
      </c>
      <c r="AQ20" t="s">
        <v>52</v>
      </c>
      <c r="AR20" t="s">
        <v>52</v>
      </c>
      <c r="AS20" t="s">
        <v>52</v>
      </c>
      <c r="AT20" t="s">
        <v>52</v>
      </c>
      <c r="AU20" t="s">
        <v>47</v>
      </c>
      <c r="AW20" s="319" t="s">
        <v>455</v>
      </c>
    </row>
    <row r="21" spans="1:49" ht="15" customHeight="1" x14ac:dyDescent="0.25">
      <c r="A21" s="121" t="s">
        <v>376</v>
      </c>
      <c r="B21" s="218"/>
      <c r="C21" s="487">
        <v>54.68</v>
      </c>
      <c r="D21" s="488"/>
      <c r="E21" s="482">
        <v>56.58</v>
      </c>
      <c r="F21" s="484">
        <v>58.22</v>
      </c>
      <c r="G21" s="484">
        <v>50</v>
      </c>
      <c r="H21" s="482" t="s">
        <v>47</v>
      </c>
      <c r="I21" s="484">
        <v>29.23</v>
      </c>
      <c r="J21" s="484">
        <v>61.89</v>
      </c>
      <c r="K21" s="482">
        <v>48.55</v>
      </c>
      <c r="L21" s="484">
        <v>58.93</v>
      </c>
      <c r="M21" s="489">
        <v>10.383930636000001</v>
      </c>
      <c r="N21" s="482">
        <v>53.85</v>
      </c>
      <c r="O21" s="484">
        <v>48</v>
      </c>
      <c r="P21" s="489">
        <v>5.8461538462</v>
      </c>
      <c r="Q21" s="482">
        <v>50.68</v>
      </c>
      <c r="R21" s="484">
        <v>60.67</v>
      </c>
      <c r="S21" s="489">
        <v>9.9817409821999998</v>
      </c>
      <c r="T21" s="482">
        <v>57.02</v>
      </c>
      <c r="U21" s="484">
        <v>52.17</v>
      </c>
      <c r="V21" s="489">
        <v>4.8505600978999999</v>
      </c>
      <c r="W21" s="487">
        <v>50.51</v>
      </c>
      <c r="X21" s="484">
        <v>48.78</v>
      </c>
      <c r="Y21" s="483">
        <v>70.239999999999995</v>
      </c>
      <c r="Z21" s="482">
        <v>56.71</v>
      </c>
      <c r="AA21" s="484">
        <v>54.51</v>
      </c>
      <c r="AB21" s="489">
        <v>2.1979861759000001</v>
      </c>
      <c r="AC21" s="482">
        <v>62.16</v>
      </c>
      <c r="AD21" s="484">
        <v>48.82</v>
      </c>
      <c r="AE21" s="489">
        <v>13.343264524</v>
      </c>
      <c r="AF21" s="482" t="s">
        <v>47</v>
      </c>
      <c r="AG21" s="484" t="s">
        <v>47</v>
      </c>
      <c r="AH21" s="484" t="s">
        <v>47</v>
      </c>
      <c r="AI21" s="582" t="s">
        <v>47</v>
      </c>
      <c r="AJ21" s="583" t="s">
        <v>47</v>
      </c>
      <c r="AK21" s="583" t="s">
        <v>47</v>
      </c>
      <c r="AL21" s="583" t="s">
        <v>47</v>
      </c>
      <c r="AM21" s="490">
        <v>56.02</v>
      </c>
      <c r="AO21" t="s">
        <v>52</v>
      </c>
      <c r="AP21" t="s">
        <v>52</v>
      </c>
      <c r="AQ21" t="s">
        <v>52</v>
      </c>
      <c r="AR21" t="s">
        <v>52</v>
      </c>
      <c r="AS21" t="s">
        <v>52</v>
      </c>
      <c r="AT21" t="s">
        <v>140</v>
      </c>
      <c r="AU21" t="s">
        <v>47</v>
      </c>
      <c r="AW21" s="319" t="s">
        <v>456</v>
      </c>
    </row>
    <row r="22" spans="1:49" ht="15" customHeight="1" x14ac:dyDescent="0.25">
      <c r="A22" s="18" t="s">
        <v>57</v>
      </c>
      <c r="B22" s="331" t="str">
        <f>TEXT('Provider-level contextual data'!$E$10,"#,##0")&amp;" ("&amp;(ROUND(('Provider-level contextual data'!$F$10*100),0)&amp;"%)")</f>
        <v>100 (24%)</v>
      </c>
      <c r="C22" s="17"/>
      <c r="D22" s="17"/>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34"/>
      <c r="AW22" s="319"/>
    </row>
    <row r="23" spans="1:49" ht="15" customHeight="1" x14ac:dyDescent="0.25">
      <c r="A23" s="119" t="s">
        <v>9</v>
      </c>
      <c r="B23" s="19"/>
      <c r="C23" s="463">
        <v>74.72</v>
      </c>
      <c r="D23" s="464" t="s">
        <v>112</v>
      </c>
      <c r="E23" s="463">
        <v>57.14</v>
      </c>
      <c r="F23" s="465">
        <v>90.97</v>
      </c>
      <c r="G23" s="466">
        <v>65.790000000000006</v>
      </c>
      <c r="H23" s="463" t="s">
        <v>47</v>
      </c>
      <c r="I23" s="465" t="s">
        <v>47</v>
      </c>
      <c r="J23" s="465">
        <v>74.72</v>
      </c>
      <c r="K23" s="463">
        <v>72.92</v>
      </c>
      <c r="L23" s="465">
        <v>78.569999999999993</v>
      </c>
      <c r="M23" s="467">
        <v>5.6547619048</v>
      </c>
      <c r="N23" s="463" t="s">
        <v>52</v>
      </c>
      <c r="O23" s="465">
        <v>76.19</v>
      </c>
      <c r="P23" s="491" t="s">
        <v>47</v>
      </c>
      <c r="Q23" s="463" t="s">
        <v>115</v>
      </c>
      <c r="R23" s="465">
        <v>75.88</v>
      </c>
      <c r="S23" s="491" t="s">
        <v>47</v>
      </c>
      <c r="T23" s="463">
        <v>75</v>
      </c>
      <c r="U23" s="465" t="s">
        <v>115</v>
      </c>
      <c r="V23" s="491" t="s">
        <v>47</v>
      </c>
      <c r="W23" s="465" t="s">
        <v>52</v>
      </c>
      <c r="X23" s="465" t="s">
        <v>52</v>
      </c>
      <c r="Y23" s="464" t="s">
        <v>52</v>
      </c>
      <c r="Z23" s="463" t="s">
        <v>52</v>
      </c>
      <c r="AA23" s="465">
        <v>73.17</v>
      </c>
      <c r="AB23" s="491" t="s">
        <v>47</v>
      </c>
      <c r="AC23" s="463">
        <v>70</v>
      </c>
      <c r="AD23" s="465">
        <v>75.680000000000007</v>
      </c>
      <c r="AE23" s="491">
        <v>5.6849315067999999</v>
      </c>
      <c r="AF23" s="463" t="s">
        <v>47</v>
      </c>
      <c r="AG23" s="465" t="s">
        <v>47</v>
      </c>
      <c r="AH23" s="465" t="s">
        <v>47</v>
      </c>
      <c r="AI23" s="463" t="s">
        <v>115</v>
      </c>
      <c r="AJ23" s="465" t="s">
        <v>52</v>
      </c>
      <c r="AK23" s="465" t="s">
        <v>52</v>
      </c>
      <c r="AL23" s="467" t="s">
        <v>47</v>
      </c>
      <c r="AM23" s="592" t="s">
        <v>47</v>
      </c>
      <c r="AN23" t="s">
        <v>843</v>
      </c>
      <c r="AO23" t="s">
        <v>52</v>
      </c>
      <c r="AP23" t="s">
        <v>47</v>
      </c>
      <c r="AQ23" t="s">
        <v>47</v>
      </c>
      <c r="AR23" t="s">
        <v>47</v>
      </c>
      <c r="AS23" t="s">
        <v>47</v>
      </c>
      <c r="AT23" t="s">
        <v>52</v>
      </c>
      <c r="AU23" t="s">
        <v>47</v>
      </c>
      <c r="AW23" s="319" t="s">
        <v>207</v>
      </c>
    </row>
    <row r="24" spans="1:49" ht="15" customHeight="1" x14ac:dyDescent="0.25">
      <c r="A24" s="119" t="s">
        <v>10</v>
      </c>
      <c r="B24" s="19"/>
      <c r="C24" s="480">
        <v>69.38</v>
      </c>
      <c r="D24" s="481"/>
      <c r="E24" s="468">
        <v>66.430000000000007</v>
      </c>
      <c r="F24" s="470">
        <v>82.64</v>
      </c>
      <c r="G24" s="471">
        <v>57.89</v>
      </c>
      <c r="H24" s="468" t="s">
        <v>47</v>
      </c>
      <c r="I24" s="470" t="s">
        <v>47</v>
      </c>
      <c r="J24" s="470">
        <v>69.38</v>
      </c>
      <c r="K24" s="468">
        <v>65.58</v>
      </c>
      <c r="L24" s="470">
        <v>77.5</v>
      </c>
      <c r="M24" s="472">
        <v>11.916666666999999</v>
      </c>
      <c r="N24" s="468" t="s">
        <v>52</v>
      </c>
      <c r="O24" s="470">
        <v>66.900000000000006</v>
      </c>
      <c r="P24" s="492" t="s">
        <v>47</v>
      </c>
      <c r="Q24" s="468" t="s">
        <v>115</v>
      </c>
      <c r="R24" s="470">
        <v>67.72</v>
      </c>
      <c r="S24" s="492" t="s">
        <v>47</v>
      </c>
      <c r="T24" s="468">
        <v>69.13</v>
      </c>
      <c r="U24" s="470" t="s">
        <v>115</v>
      </c>
      <c r="V24" s="492" t="s">
        <v>47</v>
      </c>
      <c r="W24" s="470" t="s">
        <v>52</v>
      </c>
      <c r="X24" s="470" t="s">
        <v>52</v>
      </c>
      <c r="Y24" s="469" t="s">
        <v>52</v>
      </c>
      <c r="Z24" s="468" t="s">
        <v>52</v>
      </c>
      <c r="AA24" s="470">
        <v>69.88</v>
      </c>
      <c r="AB24" s="492" t="s">
        <v>47</v>
      </c>
      <c r="AC24" s="468">
        <v>63</v>
      </c>
      <c r="AD24" s="470">
        <v>70.680000000000007</v>
      </c>
      <c r="AE24" s="492">
        <v>7.6849315067999999</v>
      </c>
      <c r="AF24" s="468" t="s">
        <v>47</v>
      </c>
      <c r="AG24" s="470" t="s">
        <v>47</v>
      </c>
      <c r="AH24" s="470" t="s">
        <v>47</v>
      </c>
      <c r="AI24" s="468" t="s">
        <v>115</v>
      </c>
      <c r="AJ24" s="470" t="s">
        <v>52</v>
      </c>
      <c r="AK24" s="470" t="s">
        <v>52</v>
      </c>
      <c r="AL24" s="472" t="s">
        <v>47</v>
      </c>
      <c r="AM24" s="593" t="s">
        <v>47</v>
      </c>
      <c r="AO24" t="s">
        <v>52</v>
      </c>
      <c r="AP24" t="s">
        <v>47</v>
      </c>
      <c r="AQ24" t="s">
        <v>47</v>
      </c>
      <c r="AR24" t="s">
        <v>47</v>
      </c>
      <c r="AS24" t="s">
        <v>47</v>
      </c>
      <c r="AT24" t="s">
        <v>52</v>
      </c>
      <c r="AU24" t="s">
        <v>47</v>
      </c>
      <c r="AW24" s="319" t="s">
        <v>208</v>
      </c>
    </row>
    <row r="25" spans="1:49" s="2" customFormat="1" x14ac:dyDescent="0.25">
      <c r="A25" s="119" t="s">
        <v>372</v>
      </c>
      <c r="B25" s="19"/>
      <c r="C25" s="480">
        <v>64.41</v>
      </c>
      <c r="D25" s="481"/>
      <c r="E25" s="585" t="s">
        <v>47</v>
      </c>
      <c r="F25" s="470">
        <v>79.63</v>
      </c>
      <c r="G25" s="471">
        <v>50</v>
      </c>
      <c r="H25" s="468" t="s">
        <v>47</v>
      </c>
      <c r="I25" s="470" t="s">
        <v>47</v>
      </c>
      <c r="J25" s="470">
        <v>64.41</v>
      </c>
      <c r="K25" s="468">
        <v>62.82</v>
      </c>
      <c r="L25" s="470">
        <v>68.180000000000007</v>
      </c>
      <c r="M25" s="472">
        <v>5.3613053613000003</v>
      </c>
      <c r="N25" s="468" t="s">
        <v>52</v>
      </c>
      <c r="O25" s="470">
        <v>68.52</v>
      </c>
      <c r="P25" s="492" t="s">
        <v>47</v>
      </c>
      <c r="Q25" s="468">
        <v>60.32</v>
      </c>
      <c r="R25" s="470">
        <v>65.31</v>
      </c>
      <c r="S25" s="492">
        <v>4.9886621314999999</v>
      </c>
      <c r="T25" s="468">
        <v>62.07</v>
      </c>
      <c r="U25" s="470" t="s">
        <v>115</v>
      </c>
      <c r="V25" s="492" t="s">
        <v>47</v>
      </c>
      <c r="W25" s="470" t="s">
        <v>52</v>
      </c>
      <c r="X25" s="470" t="s">
        <v>52</v>
      </c>
      <c r="Y25" s="469" t="s">
        <v>52</v>
      </c>
      <c r="Z25" s="468" t="s">
        <v>52</v>
      </c>
      <c r="AA25" s="470">
        <v>63.73</v>
      </c>
      <c r="AB25" s="492" t="s">
        <v>47</v>
      </c>
      <c r="AC25" s="468">
        <v>56.41</v>
      </c>
      <c r="AD25" s="470">
        <v>66.12</v>
      </c>
      <c r="AE25" s="492">
        <v>9.7099621690000006</v>
      </c>
      <c r="AF25" s="468" t="s">
        <v>47</v>
      </c>
      <c r="AG25" s="470" t="s">
        <v>47</v>
      </c>
      <c r="AH25" s="470" t="s">
        <v>47</v>
      </c>
      <c r="AI25" s="468" t="s">
        <v>115</v>
      </c>
      <c r="AJ25" s="470" t="s">
        <v>52</v>
      </c>
      <c r="AK25" s="470" t="s">
        <v>47</v>
      </c>
      <c r="AL25" s="472" t="s">
        <v>47</v>
      </c>
      <c r="AM25" s="595" t="s">
        <v>47</v>
      </c>
      <c r="AO25" t="s">
        <v>52</v>
      </c>
      <c r="AP25" t="s">
        <v>47</v>
      </c>
      <c r="AQ25" t="s">
        <v>52</v>
      </c>
      <c r="AR25" t="s">
        <v>47</v>
      </c>
      <c r="AS25" t="s">
        <v>47</v>
      </c>
      <c r="AT25" t="s">
        <v>52</v>
      </c>
      <c r="AU25" t="s">
        <v>47</v>
      </c>
      <c r="AW25" s="319" t="s">
        <v>457</v>
      </c>
    </row>
    <row r="26" spans="1:49" s="2" customFormat="1" x14ac:dyDescent="0.25">
      <c r="A26" s="120" t="s">
        <v>11</v>
      </c>
      <c r="B26" s="36"/>
      <c r="C26" s="473">
        <v>74.52</v>
      </c>
      <c r="D26" s="474"/>
      <c r="E26" s="475">
        <v>66.67</v>
      </c>
      <c r="F26" s="476">
        <v>87.96</v>
      </c>
      <c r="G26" s="477">
        <v>64.47</v>
      </c>
      <c r="H26" s="475" t="s">
        <v>47</v>
      </c>
      <c r="I26" s="476" t="s">
        <v>47</v>
      </c>
      <c r="J26" s="476">
        <v>74.52</v>
      </c>
      <c r="K26" s="475">
        <v>74.010000000000005</v>
      </c>
      <c r="L26" s="476">
        <v>75.599999999999994</v>
      </c>
      <c r="M26" s="478">
        <v>1.5839386602000001</v>
      </c>
      <c r="N26" s="475" t="s">
        <v>52</v>
      </c>
      <c r="O26" s="476">
        <v>71.430000000000007</v>
      </c>
      <c r="P26" s="493" t="s">
        <v>47</v>
      </c>
      <c r="Q26" s="475" t="s">
        <v>115</v>
      </c>
      <c r="R26" s="476">
        <v>75.3</v>
      </c>
      <c r="S26" s="493" t="s">
        <v>47</v>
      </c>
      <c r="T26" s="475">
        <v>75.739999999999995</v>
      </c>
      <c r="U26" s="476" t="s">
        <v>115</v>
      </c>
      <c r="V26" s="493" t="s">
        <v>47</v>
      </c>
      <c r="W26" s="476" t="s">
        <v>52</v>
      </c>
      <c r="X26" s="476" t="s">
        <v>52</v>
      </c>
      <c r="Y26" s="479" t="s">
        <v>52</v>
      </c>
      <c r="Z26" s="475" t="s">
        <v>52</v>
      </c>
      <c r="AA26" s="476">
        <v>74.28</v>
      </c>
      <c r="AB26" s="493" t="s">
        <v>47</v>
      </c>
      <c r="AC26" s="475">
        <v>69.05</v>
      </c>
      <c r="AD26" s="476">
        <v>75.569999999999993</v>
      </c>
      <c r="AE26" s="493">
        <v>6.5231572080999998</v>
      </c>
      <c r="AF26" s="475" t="s">
        <v>47</v>
      </c>
      <c r="AG26" s="476" t="s">
        <v>47</v>
      </c>
      <c r="AH26" s="476" t="s">
        <v>47</v>
      </c>
      <c r="AI26" s="475" t="s">
        <v>115</v>
      </c>
      <c r="AJ26" s="476" t="s">
        <v>52</v>
      </c>
      <c r="AK26" s="476" t="s">
        <v>52</v>
      </c>
      <c r="AL26" s="478" t="s">
        <v>47</v>
      </c>
      <c r="AM26" s="593" t="s">
        <v>47</v>
      </c>
      <c r="AO26" t="s">
        <v>52</v>
      </c>
      <c r="AP26" t="s">
        <v>47</v>
      </c>
      <c r="AQ26" t="s">
        <v>47</v>
      </c>
      <c r="AR26" t="s">
        <v>47</v>
      </c>
      <c r="AS26" t="s">
        <v>47</v>
      </c>
      <c r="AT26" t="s">
        <v>52</v>
      </c>
      <c r="AU26" t="s">
        <v>47</v>
      </c>
      <c r="AW26" s="319" t="s">
        <v>209</v>
      </c>
    </row>
    <row r="27" spans="1:49" s="2" customFormat="1" x14ac:dyDescent="0.25">
      <c r="A27" s="119" t="s">
        <v>373</v>
      </c>
      <c r="B27" s="19"/>
      <c r="C27" s="480">
        <v>72.97</v>
      </c>
      <c r="D27" s="481"/>
      <c r="E27" s="585" t="s">
        <v>47</v>
      </c>
      <c r="F27" s="470">
        <v>75.930000000000007</v>
      </c>
      <c r="G27" s="471">
        <v>70.180000000000007</v>
      </c>
      <c r="H27" s="468" t="s">
        <v>47</v>
      </c>
      <c r="I27" s="470" t="s">
        <v>47</v>
      </c>
      <c r="J27" s="470">
        <v>72.97</v>
      </c>
      <c r="K27" s="468">
        <v>64.739999999999995</v>
      </c>
      <c r="L27" s="470">
        <v>92.42</v>
      </c>
      <c r="M27" s="472">
        <v>27.680652681000002</v>
      </c>
      <c r="N27" s="468" t="s">
        <v>52</v>
      </c>
      <c r="O27" s="470">
        <v>55.56</v>
      </c>
      <c r="P27" s="492" t="s">
        <v>47</v>
      </c>
      <c r="Q27" s="468">
        <v>73.02</v>
      </c>
      <c r="R27" s="470">
        <v>71.430000000000007</v>
      </c>
      <c r="S27" s="492">
        <v>1.5873015873</v>
      </c>
      <c r="T27" s="468">
        <v>75.290000000000006</v>
      </c>
      <c r="U27" s="470" t="s">
        <v>115</v>
      </c>
      <c r="V27" s="492" t="s">
        <v>47</v>
      </c>
      <c r="W27" s="470" t="s">
        <v>52</v>
      </c>
      <c r="X27" s="470" t="s">
        <v>52</v>
      </c>
      <c r="Y27" s="469" t="s">
        <v>52</v>
      </c>
      <c r="Z27" s="468" t="s">
        <v>52</v>
      </c>
      <c r="AA27" s="470">
        <v>74.510000000000005</v>
      </c>
      <c r="AB27" s="492" t="s">
        <v>47</v>
      </c>
      <c r="AC27" s="468">
        <v>64.099999999999994</v>
      </c>
      <c r="AD27" s="470">
        <v>74.86</v>
      </c>
      <c r="AE27" s="492">
        <v>10.760823876</v>
      </c>
      <c r="AF27" s="468" t="s">
        <v>47</v>
      </c>
      <c r="AG27" s="470" t="s">
        <v>47</v>
      </c>
      <c r="AH27" s="470" t="s">
        <v>47</v>
      </c>
      <c r="AI27" s="468" t="s">
        <v>115</v>
      </c>
      <c r="AJ27" s="470" t="s">
        <v>52</v>
      </c>
      <c r="AK27" s="470" t="s">
        <v>47</v>
      </c>
      <c r="AL27" s="472" t="s">
        <v>47</v>
      </c>
      <c r="AM27" s="593" t="s">
        <v>47</v>
      </c>
      <c r="AO27" t="s">
        <v>140</v>
      </c>
      <c r="AP27" t="s">
        <v>47</v>
      </c>
      <c r="AQ27" t="s">
        <v>52</v>
      </c>
      <c r="AR27" t="s">
        <v>47</v>
      </c>
      <c r="AS27" t="s">
        <v>47</v>
      </c>
      <c r="AT27" t="s">
        <v>52</v>
      </c>
      <c r="AU27" t="s">
        <v>47</v>
      </c>
      <c r="AW27" s="319" t="s">
        <v>458</v>
      </c>
    </row>
    <row r="28" spans="1:49" s="2" customFormat="1" x14ac:dyDescent="0.25">
      <c r="A28" s="121" t="s">
        <v>109</v>
      </c>
      <c r="B28" s="40"/>
      <c r="C28" s="494">
        <v>91.96</v>
      </c>
      <c r="D28" s="495" t="s">
        <v>113</v>
      </c>
      <c r="E28" s="482" t="s">
        <v>115</v>
      </c>
      <c r="F28" s="484">
        <v>93.48</v>
      </c>
      <c r="G28" s="485" t="s">
        <v>115</v>
      </c>
      <c r="H28" s="482" t="s">
        <v>47</v>
      </c>
      <c r="I28" s="484" t="s">
        <v>47</v>
      </c>
      <c r="J28" s="484">
        <v>91.96</v>
      </c>
      <c r="K28" s="482">
        <v>92.45</v>
      </c>
      <c r="L28" s="484">
        <v>91.53</v>
      </c>
      <c r="M28" s="486">
        <v>0.92740645990000004</v>
      </c>
      <c r="N28" s="482" t="s">
        <v>52</v>
      </c>
      <c r="O28" s="484" t="s">
        <v>52</v>
      </c>
      <c r="P28" s="496" t="s">
        <v>47</v>
      </c>
      <c r="Q28" s="482">
        <v>91.3</v>
      </c>
      <c r="R28" s="484">
        <v>93.02</v>
      </c>
      <c r="S28" s="496">
        <v>1.7189079879</v>
      </c>
      <c r="T28" s="482">
        <v>95.38</v>
      </c>
      <c r="U28" s="484">
        <v>87.23</v>
      </c>
      <c r="V28" s="496">
        <v>8.1505728313999999</v>
      </c>
      <c r="W28" s="484" t="s">
        <v>115</v>
      </c>
      <c r="X28" s="484" t="s">
        <v>115</v>
      </c>
      <c r="Y28" s="483" t="s">
        <v>115</v>
      </c>
      <c r="Z28" s="482" t="s">
        <v>115</v>
      </c>
      <c r="AA28" s="484" t="s">
        <v>115</v>
      </c>
      <c r="AB28" s="496" t="s">
        <v>47</v>
      </c>
      <c r="AC28" s="482">
        <v>83.33</v>
      </c>
      <c r="AD28" s="484">
        <v>94.32</v>
      </c>
      <c r="AE28" s="496">
        <v>10.984848485000001</v>
      </c>
      <c r="AF28" s="482" t="s">
        <v>47</v>
      </c>
      <c r="AG28" s="484" t="s">
        <v>47</v>
      </c>
      <c r="AH28" s="484" t="s">
        <v>47</v>
      </c>
      <c r="AI28" s="582" t="s">
        <v>47</v>
      </c>
      <c r="AJ28" s="583" t="s">
        <v>47</v>
      </c>
      <c r="AK28" s="583" t="s">
        <v>47</v>
      </c>
      <c r="AL28" s="584" t="s">
        <v>47</v>
      </c>
      <c r="AM28" s="595" t="s">
        <v>47</v>
      </c>
      <c r="AN28" t="s">
        <v>843</v>
      </c>
      <c r="AO28" t="s">
        <v>52</v>
      </c>
      <c r="AP28" t="s">
        <v>47</v>
      </c>
      <c r="AQ28" t="s">
        <v>52</v>
      </c>
      <c r="AR28" t="s">
        <v>52</v>
      </c>
      <c r="AS28" t="s">
        <v>47</v>
      </c>
      <c r="AT28" t="s">
        <v>52</v>
      </c>
      <c r="AU28" t="s">
        <v>47</v>
      </c>
      <c r="AW28" s="319" t="s">
        <v>210</v>
      </c>
    </row>
    <row r="29" spans="1:49" s="2" customFormat="1" x14ac:dyDescent="0.25">
      <c r="A29" s="119" t="s">
        <v>374</v>
      </c>
      <c r="B29" s="19"/>
      <c r="C29" s="480">
        <v>64.709999999999994</v>
      </c>
      <c r="D29" s="481"/>
      <c r="E29" s="468">
        <v>66.040000000000006</v>
      </c>
      <c r="F29" s="32">
        <v>70.83</v>
      </c>
      <c r="G29" s="471">
        <v>56</v>
      </c>
      <c r="H29" s="468" t="s">
        <v>47</v>
      </c>
      <c r="I29" s="32" t="s">
        <v>52</v>
      </c>
      <c r="J29" s="32" t="s">
        <v>115</v>
      </c>
      <c r="K29" s="468">
        <v>65.959999999999994</v>
      </c>
      <c r="L29" s="470" t="s">
        <v>52</v>
      </c>
      <c r="M29" s="472" t="s">
        <v>47</v>
      </c>
      <c r="N29" s="468">
        <v>55.56</v>
      </c>
      <c r="O29" s="470">
        <v>77.42</v>
      </c>
      <c r="P29" s="497">
        <v>21.863799282999999</v>
      </c>
      <c r="Q29" s="468">
        <v>62.16</v>
      </c>
      <c r="R29" s="470">
        <v>66.150000000000006</v>
      </c>
      <c r="S29" s="497">
        <v>3.9916839917</v>
      </c>
      <c r="T29" s="468">
        <v>64.52</v>
      </c>
      <c r="U29" s="470" t="s">
        <v>67</v>
      </c>
      <c r="V29" s="497" t="s">
        <v>47</v>
      </c>
      <c r="W29" s="470" t="s">
        <v>52</v>
      </c>
      <c r="X29" s="470" t="s">
        <v>67</v>
      </c>
      <c r="Y29" s="481" t="s">
        <v>67</v>
      </c>
      <c r="Z29" s="468">
        <v>38.46</v>
      </c>
      <c r="AA29" s="470">
        <v>68.540000000000006</v>
      </c>
      <c r="AB29" s="497">
        <v>30.077787381</v>
      </c>
      <c r="AC29" s="468">
        <v>66.67</v>
      </c>
      <c r="AD29" s="470">
        <v>58.33</v>
      </c>
      <c r="AE29" s="497">
        <v>8.3333333333000006</v>
      </c>
      <c r="AF29" s="468" t="s">
        <v>47</v>
      </c>
      <c r="AG29" s="32" t="s">
        <v>47</v>
      </c>
      <c r="AH29" s="32" t="s">
        <v>47</v>
      </c>
      <c r="AI29" s="585" t="s">
        <v>47</v>
      </c>
      <c r="AJ29" s="588" t="s">
        <v>47</v>
      </c>
      <c r="AK29" s="588" t="s">
        <v>47</v>
      </c>
      <c r="AL29" s="587" t="s">
        <v>47</v>
      </c>
      <c r="AM29" s="593" t="s">
        <v>47</v>
      </c>
      <c r="AO29" t="s">
        <v>47</v>
      </c>
      <c r="AP29" t="s">
        <v>52</v>
      </c>
      <c r="AQ29" t="s">
        <v>52</v>
      </c>
      <c r="AR29" t="s">
        <v>47</v>
      </c>
      <c r="AS29" t="s">
        <v>52</v>
      </c>
      <c r="AT29" t="s">
        <v>52</v>
      </c>
      <c r="AU29" t="s">
        <v>47</v>
      </c>
      <c r="AW29" s="319" t="s">
        <v>211</v>
      </c>
    </row>
    <row r="30" spans="1:49" s="2" customFormat="1" x14ac:dyDescent="0.25">
      <c r="A30" s="119" t="s">
        <v>111</v>
      </c>
      <c r="B30" s="19"/>
      <c r="C30" s="480">
        <v>82.42</v>
      </c>
      <c r="D30" s="481" t="s">
        <v>112</v>
      </c>
      <c r="E30" s="468">
        <v>97.14</v>
      </c>
      <c r="F30" s="32">
        <v>86.57</v>
      </c>
      <c r="G30" s="471">
        <v>64.78</v>
      </c>
      <c r="H30" s="468">
        <v>98.57</v>
      </c>
      <c r="I30" s="32" t="s">
        <v>47</v>
      </c>
      <c r="J30" s="32">
        <v>77.17</v>
      </c>
      <c r="K30" s="468">
        <v>79.37</v>
      </c>
      <c r="L30" s="470">
        <v>86.67</v>
      </c>
      <c r="M30" s="472">
        <v>7.2918730824000004</v>
      </c>
      <c r="N30" s="468">
        <v>100</v>
      </c>
      <c r="O30" s="470">
        <v>89.9</v>
      </c>
      <c r="P30" s="497">
        <v>10.101010101</v>
      </c>
      <c r="Q30" s="468">
        <v>76.17</v>
      </c>
      <c r="R30" s="470">
        <v>91.88</v>
      </c>
      <c r="S30" s="497">
        <v>15.715452463</v>
      </c>
      <c r="T30" s="468">
        <v>97.36</v>
      </c>
      <c r="U30" s="470">
        <v>62.89</v>
      </c>
      <c r="V30" s="497">
        <v>34.477331</v>
      </c>
      <c r="W30" s="470">
        <v>80.19</v>
      </c>
      <c r="X30" s="470">
        <v>58.14</v>
      </c>
      <c r="Y30" s="481">
        <v>69.7</v>
      </c>
      <c r="Z30" s="468">
        <v>76.69</v>
      </c>
      <c r="AA30" s="470">
        <v>82.7</v>
      </c>
      <c r="AB30" s="497">
        <v>6.0078989129</v>
      </c>
      <c r="AC30" s="468">
        <v>90.76</v>
      </c>
      <c r="AD30" s="470">
        <v>74.45</v>
      </c>
      <c r="AE30" s="497">
        <v>16.308232490000002</v>
      </c>
      <c r="AF30" s="468" t="s">
        <v>47</v>
      </c>
      <c r="AG30" s="32" t="s">
        <v>47</v>
      </c>
      <c r="AH30" s="32" t="s">
        <v>47</v>
      </c>
      <c r="AI30" s="585" t="s">
        <v>47</v>
      </c>
      <c r="AJ30" s="588" t="s">
        <v>47</v>
      </c>
      <c r="AK30" s="588" t="s">
        <v>47</v>
      </c>
      <c r="AL30" s="587" t="s">
        <v>47</v>
      </c>
      <c r="AM30" s="469">
        <v>95.69</v>
      </c>
      <c r="AN30" t="s">
        <v>844</v>
      </c>
      <c r="AO30" t="s">
        <v>52</v>
      </c>
      <c r="AP30" t="s">
        <v>52</v>
      </c>
      <c r="AQ30" t="s">
        <v>140</v>
      </c>
      <c r="AR30" t="s">
        <v>140</v>
      </c>
      <c r="AS30" t="s">
        <v>52</v>
      </c>
      <c r="AT30" t="s">
        <v>140</v>
      </c>
      <c r="AU30" t="s">
        <v>47</v>
      </c>
      <c r="AW30" s="319" t="s">
        <v>459</v>
      </c>
    </row>
    <row r="31" spans="1:49" s="2" customFormat="1" ht="15.75" thickBot="1" x14ac:dyDescent="0.3">
      <c r="A31" s="123" t="s">
        <v>376</v>
      </c>
      <c r="B31" s="20"/>
      <c r="C31" s="498">
        <v>72.94</v>
      </c>
      <c r="D31" s="499"/>
      <c r="E31" s="500">
        <v>75.680000000000007</v>
      </c>
      <c r="F31" s="10">
        <v>68.319999999999993</v>
      </c>
      <c r="G31" s="501">
        <v>73.38</v>
      </c>
      <c r="H31" s="500" t="s">
        <v>47</v>
      </c>
      <c r="I31" s="10" t="s">
        <v>52</v>
      </c>
      <c r="J31" s="10">
        <v>72.8</v>
      </c>
      <c r="K31" s="500">
        <v>77.180000000000007</v>
      </c>
      <c r="L31" s="502">
        <v>58.89</v>
      </c>
      <c r="M31" s="503">
        <v>18.292319164999999</v>
      </c>
      <c r="N31" s="500">
        <v>76.67</v>
      </c>
      <c r="O31" s="502">
        <v>79.59</v>
      </c>
      <c r="P31" s="504">
        <v>2.9251700679999999</v>
      </c>
      <c r="Q31" s="500">
        <v>71.95</v>
      </c>
      <c r="R31" s="502">
        <v>73.2</v>
      </c>
      <c r="S31" s="504">
        <v>1.2513948668999999</v>
      </c>
      <c r="T31" s="500">
        <v>72.94</v>
      </c>
      <c r="U31" s="502" t="s">
        <v>52</v>
      </c>
      <c r="V31" s="504" t="s">
        <v>47</v>
      </c>
      <c r="W31" s="502" t="s">
        <v>52</v>
      </c>
      <c r="X31" s="502" t="s">
        <v>47</v>
      </c>
      <c r="Y31" s="499" t="s">
        <v>52</v>
      </c>
      <c r="Z31" s="500">
        <v>68.180000000000007</v>
      </c>
      <c r="AA31" s="502">
        <v>73.55</v>
      </c>
      <c r="AB31" s="504">
        <v>5.3646934461000004</v>
      </c>
      <c r="AC31" s="500">
        <v>83.7</v>
      </c>
      <c r="AD31" s="502">
        <v>46.43</v>
      </c>
      <c r="AE31" s="504">
        <v>37.267080745000001</v>
      </c>
      <c r="AF31" s="500" t="s">
        <v>47</v>
      </c>
      <c r="AG31" s="10" t="s">
        <v>47</v>
      </c>
      <c r="AH31" s="10" t="s">
        <v>47</v>
      </c>
      <c r="AI31" s="589" t="s">
        <v>47</v>
      </c>
      <c r="AJ31" s="590" t="s">
        <v>47</v>
      </c>
      <c r="AK31" s="590" t="s">
        <v>47</v>
      </c>
      <c r="AL31" s="591" t="s">
        <v>47</v>
      </c>
      <c r="AM31" s="505">
        <v>74.599999999999994</v>
      </c>
      <c r="AO31" t="s">
        <v>140</v>
      </c>
      <c r="AP31" t="s">
        <v>52</v>
      </c>
      <c r="AQ31" t="s">
        <v>52</v>
      </c>
      <c r="AR31" t="s">
        <v>47</v>
      </c>
      <c r="AS31" t="s">
        <v>52</v>
      </c>
      <c r="AT31" t="s">
        <v>140</v>
      </c>
      <c r="AU31" t="s">
        <v>47</v>
      </c>
      <c r="AW31" s="319" t="s">
        <v>460</v>
      </c>
    </row>
    <row r="32" spans="1:49" s="2" customFormat="1" x14ac:dyDescent="0.25">
      <c r="A32" s="4"/>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O32" s="2" t="s">
        <v>663</v>
      </c>
      <c r="AP32" s="2" t="s">
        <v>664</v>
      </c>
      <c r="AQ32" s="2" t="s">
        <v>666</v>
      </c>
      <c r="AR32" s="2" t="s">
        <v>23</v>
      </c>
      <c r="AS32" s="2" t="s">
        <v>668</v>
      </c>
      <c r="AT32" s="2" t="s">
        <v>45</v>
      </c>
      <c r="AU32" s="2" t="s">
        <v>18</v>
      </c>
    </row>
    <row r="33" spans="1:47" s="2" customFormat="1" ht="14.25" hidden="1" customHeight="1" x14ac:dyDescent="0.25">
      <c r="B33" s="321" t="s">
        <v>193</v>
      </c>
      <c r="C33" s="318" t="s">
        <v>213</v>
      </c>
      <c r="D33" s="318" t="s">
        <v>837</v>
      </c>
      <c r="E33" s="328" t="s">
        <v>288</v>
      </c>
      <c r="F33" s="328" t="s">
        <v>289</v>
      </c>
      <c r="G33" s="328" t="s">
        <v>290</v>
      </c>
      <c r="H33" s="328" t="s">
        <v>291</v>
      </c>
      <c r="I33" s="328" t="s">
        <v>292</v>
      </c>
      <c r="J33" s="328" t="s">
        <v>440</v>
      </c>
      <c r="K33" s="328" t="s">
        <v>293</v>
      </c>
      <c r="L33" s="328" t="s">
        <v>294</v>
      </c>
      <c r="M33" s="328" t="s">
        <v>699</v>
      </c>
      <c r="N33" s="328" t="s">
        <v>295</v>
      </c>
      <c r="O33" s="328" t="s">
        <v>296</v>
      </c>
      <c r="P33" s="328" t="s">
        <v>700</v>
      </c>
      <c r="Q33" s="328" t="s">
        <v>297</v>
      </c>
      <c r="R33" s="328" t="s">
        <v>298</v>
      </c>
      <c r="S33" s="328" t="s">
        <v>701</v>
      </c>
      <c r="T33" s="328" t="s">
        <v>299</v>
      </c>
      <c r="U33" s="328" t="s">
        <v>300</v>
      </c>
      <c r="V33" s="328" t="s">
        <v>702</v>
      </c>
      <c r="W33" s="328" t="s">
        <v>445</v>
      </c>
      <c r="X33" s="328" t="s">
        <v>446</v>
      </c>
      <c r="Y33" s="328" t="s">
        <v>447</v>
      </c>
      <c r="Z33" s="328" t="s">
        <v>301</v>
      </c>
      <c r="AA33" s="328" t="s">
        <v>302</v>
      </c>
      <c r="AB33" s="328" t="s">
        <v>703</v>
      </c>
      <c r="AC33" s="328" t="s">
        <v>303</v>
      </c>
      <c r="AD33" s="328" t="s">
        <v>304</v>
      </c>
      <c r="AE33" s="328" t="s">
        <v>704</v>
      </c>
      <c r="AF33" s="328" t="s">
        <v>305</v>
      </c>
      <c r="AG33" s="328" t="s">
        <v>306</v>
      </c>
      <c r="AH33" s="328" t="s">
        <v>307</v>
      </c>
      <c r="AI33" s="328" t="s">
        <v>308</v>
      </c>
      <c r="AJ33" s="328" t="s">
        <v>309</v>
      </c>
      <c r="AK33" s="328" t="s">
        <v>450</v>
      </c>
      <c r="AL33" s="328" t="s">
        <v>705</v>
      </c>
      <c r="AM33" s="328" t="s">
        <v>452</v>
      </c>
      <c r="AN33" s="328" t="s">
        <v>838</v>
      </c>
      <c r="AO33" s="328" t="s">
        <v>441</v>
      </c>
      <c r="AP33" s="328" t="s">
        <v>442</v>
      </c>
      <c r="AQ33" s="328" t="s">
        <v>443</v>
      </c>
      <c r="AR33" s="328" t="s">
        <v>444</v>
      </c>
      <c r="AS33" s="328" t="s">
        <v>448</v>
      </c>
      <c r="AT33" s="328" t="s">
        <v>449</v>
      </c>
      <c r="AU33" s="328" t="s">
        <v>451</v>
      </c>
    </row>
    <row r="34" spans="1:47" x14ac:dyDescent="0.25">
      <c r="A34" s="402" t="s">
        <v>13</v>
      </c>
      <c r="B34" s="329"/>
      <c r="C34" s="329"/>
      <c r="D34" s="329"/>
      <c r="E34" s="329"/>
      <c r="F34" s="329"/>
      <c r="G34" s="329"/>
      <c r="H34" s="329"/>
      <c r="I34" s="329"/>
      <c r="J34" s="329"/>
      <c r="K34" s="329"/>
      <c r="L34" s="329"/>
      <c r="M34" s="329"/>
      <c r="N34" s="329"/>
    </row>
    <row r="35" spans="1:47" x14ac:dyDescent="0.25">
      <c r="A35" s="622"/>
      <c r="B35" s="1039" t="s">
        <v>69</v>
      </c>
      <c r="C35" s="1040"/>
      <c r="D35" s="1040"/>
      <c r="E35" s="1040"/>
      <c r="F35" s="1040"/>
      <c r="G35" s="1040"/>
      <c r="H35" s="1040"/>
      <c r="I35" s="1040"/>
      <c r="J35" s="1040"/>
      <c r="K35" s="1040"/>
      <c r="L35" s="1040"/>
      <c r="M35" s="1040"/>
      <c r="N35" s="1041"/>
    </row>
    <row r="36" spans="1:47" x14ac:dyDescent="0.25">
      <c r="A36" s="413"/>
      <c r="B36" s="942" t="s">
        <v>70</v>
      </c>
      <c r="C36" s="943"/>
      <c r="D36" s="943"/>
      <c r="E36" s="943"/>
      <c r="F36" s="943"/>
      <c r="G36" s="943"/>
      <c r="H36" s="943"/>
      <c r="I36" s="943"/>
      <c r="J36" s="943"/>
      <c r="K36" s="943"/>
      <c r="L36" s="943"/>
      <c r="M36" s="943"/>
      <c r="N36" s="944"/>
    </row>
    <row r="37" spans="1:47" x14ac:dyDescent="0.25">
      <c r="A37" s="415"/>
      <c r="B37" s="942" t="s">
        <v>691</v>
      </c>
      <c r="C37" s="943"/>
      <c r="D37" s="943"/>
      <c r="E37" s="943"/>
      <c r="F37" s="943"/>
      <c r="G37" s="943"/>
      <c r="H37" s="943"/>
      <c r="I37" s="943"/>
      <c r="J37" s="943"/>
      <c r="K37" s="943"/>
      <c r="L37" s="943"/>
      <c r="M37" s="943"/>
      <c r="N37" s="944"/>
    </row>
    <row r="38" spans="1:47" ht="30" customHeight="1" x14ac:dyDescent="0.25">
      <c r="A38" s="408" t="s">
        <v>113</v>
      </c>
      <c r="B38" s="937" t="s">
        <v>403</v>
      </c>
      <c r="C38" s="938"/>
      <c r="D38" s="938"/>
      <c r="E38" s="938"/>
      <c r="F38" s="938"/>
      <c r="G38" s="938"/>
      <c r="H38" s="938"/>
      <c r="I38" s="938"/>
      <c r="J38" s="938"/>
      <c r="K38" s="938"/>
      <c r="L38" s="938"/>
      <c r="M38" s="938"/>
      <c r="N38" s="939"/>
    </row>
    <row r="39" spans="1:47" ht="30" customHeight="1" x14ac:dyDescent="0.25">
      <c r="A39" s="409" t="s">
        <v>112</v>
      </c>
      <c r="B39" s="937" t="s">
        <v>404</v>
      </c>
      <c r="C39" s="938"/>
      <c r="D39" s="938"/>
      <c r="E39" s="938"/>
      <c r="F39" s="938"/>
      <c r="G39" s="938"/>
      <c r="H39" s="938"/>
      <c r="I39" s="938"/>
      <c r="J39" s="938"/>
      <c r="K39" s="938"/>
      <c r="L39" s="938"/>
      <c r="M39" s="938"/>
      <c r="N39" s="939"/>
    </row>
    <row r="40" spans="1:47" ht="30" customHeight="1" x14ac:dyDescent="0.25">
      <c r="A40" s="410" t="s">
        <v>113</v>
      </c>
      <c r="B40" s="937" t="s">
        <v>405</v>
      </c>
      <c r="C40" s="938"/>
      <c r="D40" s="938"/>
      <c r="E40" s="938"/>
      <c r="F40" s="938"/>
      <c r="G40" s="938"/>
      <c r="H40" s="938"/>
      <c r="I40" s="938"/>
      <c r="J40" s="938"/>
      <c r="K40" s="938"/>
      <c r="L40" s="938"/>
      <c r="M40" s="938"/>
      <c r="N40" s="939"/>
    </row>
    <row r="41" spans="1:47" ht="30" customHeight="1" x14ac:dyDescent="0.25">
      <c r="A41" s="411" t="s">
        <v>112</v>
      </c>
      <c r="B41" s="937" t="s">
        <v>406</v>
      </c>
      <c r="C41" s="938"/>
      <c r="D41" s="938"/>
      <c r="E41" s="938"/>
      <c r="F41" s="938"/>
      <c r="G41" s="938"/>
      <c r="H41" s="938"/>
      <c r="I41" s="938"/>
      <c r="J41" s="938"/>
      <c r="K41" s="938"/>
      <c r="L41" s="938"/>
      <c r="M41" s="938"/>
      <c r="N41" s="939"/>
    </row>
    <row r="42" spans="1:47" s="391" customFormat="1" x14ac:dyDescent="0.25">
      <c r="A42" s="444"/>
      <c r="B42" s="937" t="s">
        <v>415</v>
      </c>
      <c r="C42" s="938"/>
      <c r="D42" s="938"/>
      <c r="E42" s="938"/>
      <c r="F42" s="938"/>
      <c r="G42" s="938"/>
      <c r="H42" s="938"/>
      <c r="I42" s="938"/>
      <c r="J42" s="938"/>
      <c r="K42" s="938"/>
      <c r="L42" s="938"/>
      <c r="M42" s="938"/>
      <c r="N42" s="939"/>
      <c r="O42" s="6"/>
      <c r="P42" s="6"/>
      <c r="Q42" s="6"/>
      <c r="R42" s="6"/>
      <c r="S42" s="6"/>
      <c r="T42" s="6"/>
      <c r="U42" s="6"/>
      <c r="V42" s="6"/>
      <c r="W42" s="6"/>
    </row>
    <row r="43" spans="1:47" s="391" customFormat="1" x14ac:dyDescent="0.25">
      <c r="A43" s="445"/>
      <c r="B43" s="937" t="s">
        <v>416</v>
      </c>
      <c r="C43" s="938"/>
      <c r="D43" s="938"/>
      <c r="E43" s="938"/>
      <c r="F43" s="938"/>
      <c r="G43" s="938"/>
      <c r="H43" s="938"/>
      <c r="I43" s="938"/>
      <c r="J43" s="938"/>
      <c r="K43" s="938"/>
      <c r="L43" s="938"/>
      <c r="M43" s="938"/>
      <c r="N43" s="939"/>
      <c r="O43" s="6"/>
      <c r="P43" s="6"/>
      <c r="Q43" s="6"/>
      <c r="R43" s="6"/>
      <c r="S43" s="6"/>
      <c r="T43" s="6"/>
      <c r="U43" s="6"/>
      <c r="V43" s="6"/>
      <c r="W43" s="6"/>
    </row>
    <row r="44" spans="1:47" x14ac:dyDescent="0.25">
      <c r="A44" s="416" t="s">
        <v>52</v>
      </c>
      <c r="B44" s="954" t="s">
        <v>779</v>
      </c>
      <c r="C44" s="955"/>
      <c r="D44" s="955"/>
      <c r="E44" s="955"/>
      <c r="F44" s="955"/>
      <c r="G44" s="955"/>
      <c r="H44" s="955"/>
      <c r="I44" s="955"/>
      <c r="J44" s="955"/>
      <c r="K44" s="955"/>
      <c r="L44" s="955"/>
      <c r="M44" s="955"/>
      <c r="N44" s="956"/>
    </row>
    <row r="45" spans="1:47" ht="30" customHeight="1" x14ac:dyDescent="0.25">
      <c r="A45" s="412" t="s">
        <v>67</v>
      </c>
      <c r="B45" s="934" t="s">
        <v>317</v>
      </c>
      <c r="C45" s="935"/>
      <c r="D45" s="935"/>
      <c r="E45" s="935"/>
      <c r="F45" s="935"/>
      <c r="G45" s="935"/>
      <c r="H45" s="935"/>
      <c r="I45" s="935"/>
      <c r="J45" s="935"/>
      <c r="K45" s="935"/>
      <c r="L45" s="935"/>
      <c r="M45" s="935"/>
      <c r="N45" s="936"/>
    </row>
    <row r="46" spans="1:47" x14ac:dyDescent="0.25">
      <c r="A46" s="417" t="s">
        <v>68</v>
      </c>
      <c r="B46" s="934" t="s">
        <v>316</v>
      </c>
      <c r="C46" s="935"/>
      <c r="D46" s="935"/>
      <c r="E46" s="935"/>
      <c r="F46" s="935"/>
      <c r="G46" s="935"/>
      <c r="H46" s="935"/>
      <c r="I46" s="935"/>
      <c r="J46" s="935"/>
      <c r="K46" s="935"/>
      <c r="L46" s="935"/>
      <c r="M46" s="935"/>
      <c r="N46" s="936"/>
    </row>
    <row r="47" spans="1:47" x14ac:dyDescent="0.25">
      <c r="A47" s="415" t="s">
        <v>115</v>
      </c>
      <c r="B47" s="934" t="s">
        <v>407</v>
      </c>
      <c r="C47" s="935"/>
      <c r="D47" s="935"/>
      <c r="E47" s="935"/>
      <c r="F47" s="935"/>
      <c r="G47" s="935"/>
      <c r="H47" s="935"/>
      <c r="I47" s="935"/>
      <c r="J47" s="935"/>
      <c r="K47" s="935"/>
      <c r="L47" s="935"/>
      <c r="M47" s="935"/>
      <c r="N47" s="936"/>
    </row>
    <row r="48" spans="1:47" x14ac:dyDescent="0.25">
      <c r="A48" s="417" t="s">
        <v>47</v>
      </c>
      <c r="B48" s="954" t="s">
        <v>778</v>
      </c>
      <c r="C48" s="955"/>
      <c r="D48" s="955"/>
      <c r="E48" s="955"/>
      <c r="F48" s="955"/>
      <c r="G48" s="955"/>
      <c r="H48" s="955"/>
      <c r="I48" s="955"/>
      <c r="J48" s="955"/>
      <c r="K48" s="955"/>
      <c r="L48" s="955"/>
      <c r="M48" s="955"/>
      <c r="N48" s="956"/>
    </row>
    <row r="49" spans="1:15" x14ac:dyDescent="0.25">
      <c r="A49" s="634"/>
      <c r="B49" s="1047" t="s">
        <v>15</v>
      </c>
      <c r="C49" s="1048"/>
      <c r="D49" s="1048"/>
      <c r="E49" s="1048"/>
      <c r="F49" s="1048"/>
      <c r="G49" s="1048"/>
      <c r="H49" s="1048"/>
      <c r="I49" s="1048"/>
      <c r="J49" s="1048"/>
      <c r="K49" s="1048"/>
      <c r="L49" s="1048"/>
      <c r="M49" s="1048"/>
      <c r="N49" s="1049"/>
      <c r="O49" s="635"/>
    </row>
  </sheetData>
  <mergeCells count="35">
    <mergeCell ref="B49:N49"/>
    <mergeCell ref="B45:N45"/>
    <mergeCell ref="B46:N46"/>
    <mergeCell ref="B47:N47"/>
    <mergeCell ref="B48:N48"/>
    <mergeCell ref="G5:I5"/>
    <mergeCell ref="A7:F7"/>
    <mergeCell ref="C10:D11"/>
    <mergeCell ref="B42:N42"/>
    <mergeCell ref="B43:N43"/>
    <mergeCell ref="B38:N38"/>
    <mergeCell ref="B39:N39"/>
    <mergeCell ref="B40:N40"/>
    <mergeCell ref="B41:N41"/>
    <mergeCell ref="A6:F6"/>
    <mergeCell ref="B44:N44"/>
    <mergeCell ref="B35:N35"/>
    <mergeCell ref="B36:N36"/>
    <mergeCell ref="B37:N37"/>
    <mergeCell ref="G6:I6"/>
    <mergeCell ref="G7:I7"/>
    <mergeCell ref="AM10:AM11"/>
    <mergeCell ref="E9:AM9"/>
    <mergeCell ref="K6:M6"/>
    <mergeCell ref="K7:M7"/>
    <mergeCell ref="Z10:AB10"/>
    <mergeCell ref="AC10:AE10"/>
    <mergeCell ref="AF10:AH10"/>
    <mergeCell ref="AI10:AL10"/>
    <mergeCell ref="E10:G10"/>
    <mergeCell ref="H10:J10"/>
    <mergeCell ref="K10:M10"/>
    <mergeCell ref="N10:P10"/>
    <mergeCell ref="Q10:S10"/>
    <mergeCell ref="T10:Y10"/>
  </mergeCells>
  <conditionalFormatting sqref="D23:D31 D13:D21">
    <cfRule type="expression" dxfId="75" priority="12">
      <formula>$AN13="GREY"</formula>
    </cfRule>
    <cfRule type="expression" dxfId="74" priority="13">
      <formula>$D13="!"</formula>
    </cfRule>
    <cfRule type="expression" dxfId="73" priority="14">
      <formula>$D13="*"</formula>
    </cfRule>
  </conditionalFormatting>
  <conditionalFormatting sqref="C13:C21 E13:G14 F15:G21 E16 E18:E21 C23:C31 E23:G24 F25:G31 E26 E28:E31 H13:L21 H23:L31 N13:O21 N23:O31 Q13:R21 Q23:R31 T13:U21 T23:U31 W13:AA21 W23:AA31 AC13:AD21 AC23:AD31 AF13:AH21 AF23:AH31 AI23:AK27 AI13:AK17 AM20:AM21 AM30:AM31">
    <cfRule type="cellIs" dxfId="72" priority="8" operator="equal">
      <formula>$A$48</formula>
    </cfRule>
    <cfRule type="cellIs" dxfId="71" priority="9" operator="equal">
      <formula>$A$46</formula>
    </cfRule>
    <cfRule type="cellIs" dxfId="70" priority="10" operator="equal">
      <formula>$A$45</formula>
    </cfRule>
    <cfRule type="cellIs" dxfId="69" priority="11" operator="equal">
      <formula>$A$44</formula>
    </cfRule>
  </conditionalFormatting>
  <conditionalFormatting sqref="AL23:AL31 AL13:AL21">
    <cfRule type="expression" dxfId="68" priority="7">
      <formula>$AU13="Y"</formula>
    </cfRule>
  </conditionalFormatting>
  <conditionalFormatting sqref="AE23:AE31 AE13:AE21">
    <cfRule type="expression" dxfId="67" priority="6">
      <formula>AT13="Y"</formula>
    </cfRule>
  </conditionalFormatting>
  <conditionalFormatting sqref="AB23:AB31 AB13:AB21">
    <cfRule type="expression" dxfId="66" priority="5">
      <formula>AS13="Y"</formula>
    </cfRule>
  </conditionalFormatting>
  <conditionalFormatting sqref="V23:V31 V13:V21">
    <cfRule type="expression" dxfId="65" priority="4">
      <formula>AR13="Y"</formula>
    </cfRule>
  </conditionalFormatting>
  <conditionalFormatting sqref="S23:S31 S13:S21">
    <cfRule type="expression" dxfId="64" priority="3">
      <formula>AQ13="Y"</formula>
    </cfRule>
  </conditionalFormatting>
  <conditionalFormatting sqref="P23:P31 P13:P21">
    <cfRule type="expression" dxfId="63" priority="2">
      <formula>AP13="Y"</formula>
    </cfRule>
  </conditionalFormatting>
  <conditionalFormatting sqref="M23:M31 M13:M21">
    <cfRule type="expression" dxfId="62" priority="1">
      <formula>AO13="Y"</formula>
    </cfRule>
  </conditionalFormatting>
  <pageMargins left="0.7" right="0.7" top="0.75" bottom="0.75" header="0.3" footer="0.3"/>
  <pageSetup paperSize="9" scale="34" orientation="landscape" r:id="rId1"/>
  <extLst>
    <ext xmlns:x14="http://schemas.microsoft.com/office/spreadsheetml/2009/9/main" uri="{78C0D931-6437-407d-A8EE-F0AAD7539E65}">
      <x14:conditionalFormattings>
        <x14:conditionalFormatting xmlns:xm="http://schemas.microsoft.com/office/excel/2006/main">
          <x14:cfRule type="expression" priority="31" id="{04F1393B-50CA-4D59-B6CD-0C79E471A92D}">
            <xm:f>OR('Core metrics &amp; splits'!I13="--",'Core metrics &amp; splits'!I13="-")</xm:f>
            <x14:dxf>
              <fill>
                <patternFill>
                  <bgColor theme="4" tint="0.59996337778862885"/>
                </patternFill>
              </fill>
            </x14:dxf>
          </x14:cfRule>
          <x14:cfRule type="expression" priority="32" id="{47F5E082-7132-4BCB-A6F1-CE545B6FB997}">
            <xm:f>OR('Core metrics &amp; splits'!I13="++",'Core metrics &amp; splits'!I13="+")</xm:f>
            <x14:dxf>
              <fill>
                <patternFill>
                  <bgColor theme="9" tint="0.59996337778862885"/>
                </patternFill>
              </fill>
            </x14:dxf>
          </x14:cfRule>
          <xm:sqref>C23:C31 C13:C21 N23:O31 N13:O21</xm:sqref>
        </x14:conditionalFormatting>
        <x14:conditionalFormatting xmlns:xm="http://schemas.microsoft.com/office/excel/2006/main">
          <x14:cfRule type="expression" priority="29" id="{C497D155-1251-4EE8-8378-55609D51EE88}">
            <xm:f>OR('Core metrics &amp; splits'!L13="--",'Core metrics &amp; splits'!L13="-")</xm:f>
            <x14:dxf>
              <fill>
                <patternFill>
                  <bgColor theme="4" tint="0.59996337778862885"/>
                </patternFill>
              </fill>
            </x14:dxf>
          </x14:cfRule>
          <x14:cfRule type="expression" priority="30" id="{9103F030-F62A-4601-AD75-4E0669EBFCB4}">
            <xm:f>OR('Core metrics &amp; splits'!L13="++",'Core metrics &amp; splits'!L13="+")</xm:f>
            <x14:dxf>
              <fill>
                <patternFill>
                  <bgColor theme="9" tint="0.59996337778862885"/>
                </patternFill>
              </fill>
            </x14:dxf>
          </x14:cfRule>
          <xm:sqref>E23:L31 E13:L21</xm:sqref>
        </x14:conditionalFormatting>
        <x14:conditionalFormatting xmlns:xm="http://schemas.microsoft.com/office/excel/2006/main">
          <x14:cfRule type="expression" priority="25" id="{C88D9A02-3523-472D-AC54-FF77C8CD3F54}">
            <xm:f>OR('Core metrics &amp; splits'!V13="--",'Core metrics &amp; splits'!V13="-")</xm:f>
            <x14:dxf>
              <fill>
                <patternFill>
                  <bgColor theme="4" tint="0.59996337778862885"/>
                </patternFill>
              </fill>
            </x14:dxf>
          </x14:cfRule>
          <x14:cfRule type="expression" priority="26" id="{3CFDE833-DB01-4C39-9F8A-35EC7793DEC9}">
            <xm:f>OR('Core metrics &amp; splits'!V13="++",'Core metrics &amp; splits'!V13="+")</xm:f>
            <x14:dxf>
              <fill>
                <patternFill>
                  <bgColor theme="9" tint="0.59996337778862885"/>
                </patternFill>
              </fill>
            </x14:dxf>
          </x14:cfRule>
          <xm:sqref>Q23:R31 Q13:R21</xm:sqref>
        </x14:conditionalFormatting>
        <x14:conditionalFormatting xmlns:xm="http://schemas.microsoft.com/office/excel/2006/main">
          <x14:cfRule type="expression" priority="23" id="{48EE7EC7-6459-448A-8622-D9DFDBBC7F69}">
            <xm:f>OR('Core metrics &amp; splits'!X13="--",'Core metrics &amp; splits'!X13="-")</xm:f>
            <x14:dxf>
              <fill>
                <patternFill>
                  <bgColor theme="4" tint="0.59996337778862885"/>
                </patternFill>
              </fill>
            </x14:dxf>
          </x14:cfRule>
          <x14:cfRule type="expression" priority="24" id="{E3BFFF6F-2482-4305-9428-0CD66701B2BA}">
            <xm:f>OR('Core metrics &amp; splits'!X13="++",'Core metrics &amp; splits'!X13="+")</xm:f>
            <x14:dxf>
              <fill>
                <patternFill>
                  <bgColor theme="9" tint="0.59996337778862885"/>
                </patternFill>
              </fill>
            </x14:dxf>
          </x14:cfRule>
          <xm:sqref>T23:U31 T13:U21</xm:sqref>
        </x14:conditionalFormatting>
        <x14:conditionalFormatting xmlns:xm="http://schemas.microsoft.com/office/excel/2006/main">
          <x14:cfRule type="expression" priority="21" id="{FFF4EF4A-6CF5-49A4-9CBF-D5609807B060}">
            <xm:f>OR('Core metrics &amp; splits'!Z13="--",'Core metrics &amp; splits'!Z13="-")</xm:f>
            <x14:dxf>
              <fill>
                <patternFill>
                  <bgColor theme="4" tint="0.59996337778862885"/>
                </patternFill>
              </fill>
            </x14:dxf>
          </x14:cfRule>
          <x14:cfRule type="expression" priority="22" id="{35D007F7-5208-4DC7-84E2-66C72D21D538}">
            <xm:f>OR('Core metrics &amp; splits'!Z13="++",'Core metrics &amp; splits'!Z13="+")</xm:f>
            <x14:dxf>
              <fill>
                <patternFill>
                  <bgColor theme="9" tint="0.59996337778862885"/>
                </patternFill>
              </fill>
            </x14:dxf>
          </x14:cfRule>
          <xm:sqref>W23:AA31 W13:AA21</xm:sqref>
        </x14:conditionalFormatting>
        <x14:conditionalFormatting xmlns:xm="http://schemas.microsoft.com/office/excel/2006/main">
          <x14:cfRule type="expression" priority="19" id="{67BAEAB9-AE46-4D2E-823F-9E8C06026D3F}">
            <xm:f>OR('Core metrics &amp; splits'!AE13="--",'Core metrics &amp; splits'!AE13="-")</xm:f>
            <x14:dxf>
              <fill>
                <patternFill>
                  <bgColor theme="4" tint="0.59996337778862885"/>
                </patternFill>
              </fill>
            </x14:dxf>
          </x14:cfRule>
          <x14:cfRule type="expression" priority="20" id="{56C0E3D4-374A-423B-80D0-F16332245863}">
            <xm:f>OR('Core metrics &amp; splits'!AE13="++",'Core metrics &amp; splits'!AE13="+")</xm:f>
            <x14:dxf>
              <fill>
                <patternFill>
                  <bgColor theme="9" tint="0.59996337778862885"/>
                </patternFill>
              </fill>
            </x14:dxf>
          </x14:cfRule>
          <xm:sqref>AC23:AD31 AC13:AD21</xm:sqref>
        </x14:conditionalFormatting>
        <x14:conditionalFormatting xmlns:xm="http://schemas.microsoft.com/office/excel/2006/main">
          <x14:cfRule type="expression" priority="17" id="{689A8905-EA81-46B9-869C-9D4CE94A9739}">
            <xm:f>OR('Core metrics &amp; splits'!AG13="--",'Core metrics &amp; splits'!AG13="-")</xm:f>
            <x14:dxf>
              <fill>
                <patternFill>
                  <bgColor theme="4" tint="0.59996337778862885"/>
                </patternFill>
              </fill>
            </x14:dxf>
          </x14:cfRule>
          <x14:cfRule type="expression" priority="18" id="{B02844A6-F4C6-4632-8E78-090F68B9B674}">
            <xm:f>OR('Core metrics &amp; splits'!AG13="++",'Core metrics &amp; splits'!AG13="+")</xm:f>
            <x14:dxf>
              <fill>
                <patternFill>
                  <bgColor theme="9" tint="0.59996337778862885"/>
                </patternFill>
              </fill>
            </x14:dxf>
          </x14:cfRule>
          <xm:sqref>AF23:AK31 AF13:AK21</xm:sqref>
        </x14:conditionalFormatting>
        <x14:conditionalFormatting xmlns:xm="http://schemas.microsoft.com/office/excel/2006/main">
          <x14:cfRule type="expression" priority="15" id="{57B7E5A9-FF68-48B3-8CA3-556CF92CF7A1}">
            <xm:f>OR('Core metrics &amp; splits'!AM13="--",'Core metrics &amp; splits'!AM13="-")</xm:f>
            <x14:dxf>
              <fill>
                <patternFill>
                  <bgColor theme="4" tint="0.59996337778862885"/>
                </patternFill>
              </fill>
            </x14:dxf>
          </x14:cfRule>
          <x14:cfRule type="expression" priority="16" id="{B8EC72B0-FCF8-42E3-8B6E-FD3ACCBD3258}">
            <xm:f>OR('Core metrics &amp; splits'!AM13="++",'Core metrics &amp; splits'!AM13="+")</xm:f>
            <x14:dxf>
              <fill>
                <patternFill>
                  <bgColor theme="9" tint="0.59996337778862885"/>
                </patternFill>
              </fill>
            </x14:dxf>
          </x14:cfRule>
          <xm:sqref>AM23:AM31 AM13:AM21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A70"/>
  <sheetViews>
    <sheetView showGridLines="0" zoomScaleNormal="100" workbookViewId="0">
      <pane xSplit="3" topLeftCell="D1" activePane="topRight" state="frozen"/>
      <selection activeCell="L3" sqref="L3"/>
      <selection pane="topRight" activeCell="A2" sqref="A2"/>
    </sheetView>
  </sheetViews>
  <sheetFormatPr defaultColWidth="9.140625" defaultRowHeight="15" x14ac:dyDescent="0.25"/>
  <cols>
    <col min="1" max="1" width="20" style="136" customWidth="1"/>
    <col min="2" max="2" width="24.5703125" style="136" customWidth="1"/>
    <col min="3" max="6" width="8.28515625" style="136" customWidth="1"/>
    <col min="7" max="7" width="8.28515625" style="170" customWidth="1"/>
    <col min="8" max="18" width="8.28515625" style="6" customWidth="1"/>
    <col min="19" max="23" width="8.28515625" style="136" customWidth="1"/>
    <col min="24" max="24" width="8.28515625" style="170" customWidth="1"/>
    <col min="25" max="27" width="8.28515625" style="136" customWidth="1"/>
    <col min="28" max="28" width="9.7109375" style="136" customWidth="1"/>
    <col min="29" max="30" width="9.140625" style="136"/>
    <col min="31" max="31" width="14" style="391" customWidth="1"/>
    <col min="32" max="32" width="10.5703125" style="136" customWidth="1"/>
    <col min="33" max="33" width="9.140625" style="136"/>
    <col min="34" max="34" width="9.140625" style="136" hidden="1"/>
    <col min="35" max="16384" width="9.140625" style="136"/>
  </cols>
  <sheetData>
    <row r="1" spans="1:34" ht="18.75" x14ac:dyDescent="0.3">
      <c r="A1" s="3" t="s">
        <v>418</v>
      </c>
      <c r="B1" s="1"/>
      <c r="H1" s="136"/>
      <c r="I1" s="136"/>
      <c r="J1" s="136"/>
      <c r="K1" s="136"/>
      <c r="L1" s="170"/>
      <c r="M1" s="170"/>
      <c r="N1" s="136"/>
      <c r="O1" s="136"/>
      <c r="P1" s="136"/>
      <c r="Q1" s="136"/>
      <c r="R1" s="136"/>
    </row>
    <row r="2" spans="1:34" ht="15" customHeight="1" x14ac:dyDescent="0.25">
      <c r="A2" s="1"/>
      <c r="B2" s="1"/>
      <c r="H2" s="136"/>
      <c r="I2" s="136"/>
      <c r="J2" s="7"/>
      <c r="K2" s="7"/>
      <c r="L2" s="7"/>
      <c r="M2" s="7"/>
      <c r="N2" s="2"/>
      <c r="O2" s="136"/>
      <c r="P2" s="136"/>
      <c r="Q2" s="136"/>
      <c r="R2" s="136"/>
    </row>
    <row r="3" spans="1:34" s="195" customFormat="1" ht="15" customHeight="1" x14ac:dyDescent="0.25">
      <c r="A3" s="56" t="str">
        <f>Coversheet!C8</f>
        <v>UKPRN: 99999999</v>
      </c>
      <c r="B3" s="1"/>
      <c r="C3" s="1"/>
      <c r="J3" s="56" t="str">
        <f>Coversheet!A1</f>
        <v>Run number: Dummy data</v>
      </c>
      <c r="X3" s="96"/>
      <c r="AE3" s="391"/>
    </row>
    <row r="4" spans="1:34" s="461" customFormat="1" ht="15" customHeight="1" x14ac:dyDescent="0.25">
      <c r="A4" s="56" t="str">
        <f>Coversheet!E8</f>
        <v>Provider: Poppleton University</v>
      </c>
      <c r="B4" s="1"/>
      <c r="C4" s="1"/>
      <c r="J4" s="56" t="str">
        <f>Coversheet!A2</f>
        <v>Date: 12/12/2018</v>
      </c>
      <c r="X4" s="96"/>
    </row>
    <row r="5" spans="1:34" s="195" customFormat="1" ht="15" customHeight="1" x14ac:dyDescent="0.25">
      <c r="A5" s="56"/>
      <c r="B5" s="1"/>
      <c r="C5" s="1"/>
      <c r="D5" s="56"/>
      <c r="E5" s="56"/>
      <c r="G5" s="329"/>
      <c r="H5" s="329"/>
      <c r="I5" s="329"/>
      <c r="O5" s="24"/>
      <c r="P5" s="24"/>
      <c r="Q5" s="24"/>
      <c r="R5" s="24"/>
      <c r="S5" s="24"/>
      <c r="T5" s="24"/>
      <c r="U5" s="24"/>
      <c r="V5" s="24"/>
      <c r="X5" s="96"/>
      <c r="AE5" s="391"/>
      <c r="AF5" s="4"/>
      <c r="AG5" s="33"/>
      <c r="AH5" s="33"/>
    </row>
    <row r="6" spans="1:34" s="391" customFormat="1" ht="15" customHeight="1" x14ac:dyDescent="0.25">
      <c r="A6" s="948" t="s">
        <v>117</v>
      </c>
      <c r="B6" s="949"/>
      <c r="C6" s="949"/>
      <c r="D6" s="949"/>
      <c r="E6" s="949"/>
      <c r="F6" s="949"/>
      <c r="G6" s="1057" t="str">
        <f>MAJORMODE</f>
        <v>Full-time</v>
      </c>
      <c r="H6" s="1057"/>
      <c r="I6" s="1058"/>
      <c r="K6" s="952"/>
      <c r="L6" s="952"/>
      <c r="M6" s="952"/>
      <c r="O6" s="24"/>
      <c r="P6" s="24"/>
      <c r="Q6" s="24"/>
      <c r="R6" s="24"/>
      <c r="S6" s="24"/>
      <c r="T6" s="24"/>
      <c r="U6" s="24"/>
      <c r="V6" s="24"/>
      <c r="X6" s="96"/>
      <c r="AF6" s="4"/>
      <c r="AG6" s="33"/>
      <c r="AH6" s="33"/>
    </row>
    <row r="7" spans="1:34" s="391" customFormat="1" ht="15" customHeight="1" x14ac:dyDescent="0.25">
      <c r="A7" s="950" t="s">
        <v>409</v>
      </c>
      <c r="B7" s="892"/>
      <c r="C7" s="892"/>
      <c r="D7" s="892"/>
      <c r="E7" s="892"/>
      <c r="F7" s="892"/>
      <c r="G7" s="903" t="str">
        <f>DUALIH</f>
        <v>No</v>
      </c>
      <c r="H7" s="903"/>
      <c r="I7" s="904"/>
      <c r="K7" s="952"/>
      <c r="L7" s="952"/>
      <c r="M7" s="952"/>
      <c r="O7" s="24"/>
      <c r="P7" s="24"/>
      <c r="Q7" s="24"/>
      <c r="R7" s="24"/>
      <c r="S7" s="24"/>
      <c r="T7" s="24"/>
      <c r="U7" s="24"/>
      <c r="V7" s="24"/>
      <c r="X7" s="96"/>
      <c r="AF7" s="4"/>
      <c r="AG7" s="33"/>
      <c r="AH7" s="33"/>
    </row>
    <row r="8" spans="1:34" ht="15" customHeight="1" x14ac:dyDescent="0.25">
      <c r="A8" s="1"/>
      <c r="B8" s="1"/>
      <c r="H8" s="136"/>
      <c r="I8" s="136"/>
      <c r="J8" s="7"/>
      <c r="K8" s="7"/>
      <c r="L8" s="7"/>
      <c r="M8" s="7"/>
      <c r="N8" s="2"/>
      <c r="O8" s="136"/>
      <c r="P8" s="136"/>
      <c r="Q8" s="136"/>
      <c r="R8" s="136"/>
    </row>
    <row r="9" spans="1:34" ht="15" customHeight="1" x14ac:dyDescent="0.25">
      <c r="A9" s="447" t="s">
        <v>760</v>
      </c>
      <c r="B9" s="402"/>
      <c r="C9" s="428"/>
      <c r="D9" s="945" t="s">
        <v>55</v>
      </c>
      <c r="E9" s="946"/>
      <c r="F9" s="946"/>
      <c r="G9" s="946"/>
      <c r="H9" s="946"/>
      <c r="I9" s="946"/>
      <c r="J9" s="946"/>
      <c r="K9" s="946"/>
      <c r="L9" s="946"/>
      <c r="M9" s="946"/>
      <c r="N9" s="946"/>
      <c r="O9" s="946"/>
      <c r="P9" s="946"/>
      <c r="Q9" s="946"/>
      <c r="R9" s="946"/>
      <c r="S9" s="946"/>
      <c r="T9" s="946"/>
      <c r="U9" s="946"/>
      <c r="V9" s="946"/>
      <c r="W9" s="946"/>
      <c r="X9" s="946"/>
      <c r="Y9" s="946"/>
      <c r="Z9" s="946"/>
      <c r="AA9" s="946"/>
      <c r="AB9" s="946"/>
      <c r="AC9" s="946"/>
      <c r="AD9" s="946"/>
      <c r="AE9" s="947"/>
      <c r="AF9" s="446"/>
    </row>
    <row r="10" spans="1:34" ht="15" customHeight="1" x14ac:dyDescent="0.25">
      <c r="A10" s="425"/>
      <c r="B10" s="426"/>
      <c r="C10" s="1055" t="s">
        <v>76</v>
      </c>
      <c r="D10" s="916" t="s">
        <v>116</v>
      </c>
      <c r="E10" s="917"/>
      <c r="F10" s="918"/>
      <c r="G10" s="916" t="s">
        <v>60</v>
      </c>
      <c r="H10" s="917"/>
      <c r="I10" s="918"/>
      <c r="J10" s="916" t="s">
        <v>1</v>
      </c>
      <c r="K10" s="918"/>
      <c r="L10" s="916" t="s">
        <v>29</v>
      </c>
      <c r="M10" s="918"/>
      <c r="N10" s="916" t="s">
        <v>110</v>
      </c>
      <c r="O10" s="918"/>
      <c r="P10" s="916" t="s">
        <v>4</v>
      </c>
      <c r="Q10" s="917"/>
      <c r="R10" s="917"/>
      <c r="S10" s="917"/>
      <c r="T10" s="917"/>
      <c r="U10" s="916" t="s">
        <v>6</v>
      </c>
      <c r="V10" s="918"/>
      <c r="W10" s="916" t="s">
        <v>21</v>
      </c>
      <c r="X10" s="917"/>
      <c r="Y10" s="916" t="s">
        <v>56</v>
      </c>
      <c r="Z10" s="917"/>
      <c r="AA10" s="918"/>
      <c r="AB10" s="916" t="s">
        <v>7</v>
      </c>
      <c r="AC10" s="917"/>
      <c r="AD10" s="918"/>
      <c r="AE10" s="919" t="s">
        <v>410</v>
      </c>
      <c r="AF10" s="1053" t="s">
        <v>761</v>
      </c>
    </row>
    <row r="11" spans="1:34" ht="30" customHeight="1" thickBot="1" x14ac:dyDescent="0.3">
      <c r="A11" s="208"/>
      <c r="B11" s="209"/>
      <c r="C11" s="1056"/>
      <c r="D11" s="210">
        <v>1</v>
      </c>
      <c r="E11" s="211">
        <v>2</v>
      </c>
      <c r="F11" s="212">
        <v>3</v>
      </c>
      <c r="G11" s="213" t="s">
        <v>411</v>
      </c>
      <c r="H11" s="211" t="s">
        <v>44</v>
      </c>
      <c r="I11" s="214" t="s">
        <v>0</v>
      </c>
      <c r="J11" s="210" t="s">
        <v>2</v>
      </c>
      <c r="K11" s="212" t="s">
        <v>3</v>
      </c>
      <c r="L11" s="211" t="s">
        <v>323</v>
      </c>
      <c r="M11" s="211" t="s">
        <v>324</v>
      </c>
      <c r="N11" s="213" t="str">
        <f>'Core metrics &amp; splits'!V11</f>
        <v>Q1 or Q2</v>
      </c>
      <c r="O11" s="211" t="str">
        <f>'Core metrics &amp; splits'!$W$11</f>
        <v>Q3, Q4 or Q5</v>
      </c>
      <c r="P11" s="210" t="s">
        <v>5</v>
      </c>
      <c r="Q11" s="372" t="s">
        <v>321</v>
      </c>
      <c r="R11" s="211" t="s">
        <v>30</v>
      </c>
      <c r="S11" s="211" t="s">
        <v>31</v>
      </c>
      <c r="T11" s="215" t="s">
        <v>32</v>
      </c>
      <c r="U11" s="213" t="s">
        <v>20</v>
      </c>
      <c r="V11" s="212" t="s">
        <v>8</v>
      </c>
      <c r="W11" s="211" t="s">
        <v>45</v>
      </c>
      <c r="X11" s="211" t="s">
        <v>53</v>
      </c>
      <c r="Y11" s="397" t="s">
        <v>694</v>
      </c>
      <c r="Z11" s="398" t="s">
        <v>696</v>
      </c>
      <c r="AA11" s="399" t="s">
        <v>695</v>
      </c>
      <c r="AB11" s="210" t="s">
        <v>18</v>
      </c>
      <c r="AC11" s="211" t="s">
        <v>19</v>
      </c>
      <c r="AD11" s="212" t="s">
        <v>40</v>
      </c>
      <c r="AE11" s="1059"/>
      <c r="AF11" s="1054"/>
    </row>
    <row r="12" spans="1:34" ht="15" customHeight="1" x14ac:dyDescent="0.25">
      <c r="A12" s="207" t="s">
        <v>66</v>
      </c>
      <c r="B12" s="330" t="str">
        <f>TEXT('Provider-level contextual data'!$C$10,"#,##0")&amp;" ("&amp;(ROUND(('Provider-level contextual data'!$D$10*100),0)&amp;"%)")</f>
        <v>325 (77%)</v>
      </c>
      <c r="C12" s="216"/>
      <c r="D12" s="65"/>
      <c r="E12" s="65"/>
      <c r="F12" s="65"/>
      <c r="G12" s="65"/>
      <c r="H12" s="65"/>
      <c r="I12" s="65"/>
      <c r="J12" s="65"/>
      <c r="K12" s="65"/>
      <c r="L12" s="65"/>
      <c r="M12" s="65"/>
      <c r="N12" s="65"/>
      <c r="O12" s="65"/>
      <c r="P12" s="65"/>
      <c r="Q12" s="65"/>
      <c r="R12" s="384"/>
      <c r="S12" s="65"/>
      <c r="T12" s="65"/>
      <c r="U12" s="65"/>
      <c r="V12" s="65"/>
      <c r="W12" s="65"/>
      <c r="X12" s="65"/>
      <c r="Y12" s="65"/>
      <c r="Z12" s="65"/>
      <c r="AA12" s="65"/>
      <c r="AB12" s="65"/>
      <c r="AC12" s="65"/>
      <c r="AD12" s="65"/>
      <c r="AE12" s="65"/>
      <c r="AF12" s="383"/>
      <c r="AH12" s="321" t="s">
        <v>201</v>
      </c>
    </row>
    <row r="13" spans="1:34" ht="15" customHeight="1" x14ac:dyDescent="0.25">
      <c r="A13" s="119" t="s">
        <v>9</v>
      </c>
      <c r="B13" s="19"/>
      <c r="C13" s="510">
        <v>190</v>
      </c>
      <c r="D13" s="511">
        <v>66</v>
      </c>
      <c r="E13" s="512">
        <v>71</v>
      </c>
      <c r="F13" s="513">
        <v>54</v>
      </c>
      <c r="G13" s="511" t="s">
        <v>47</v>
      </c>
      <c r="H13" s="512">
        <v>16</v>
      </c>
      <c r="I13" s="513">
        <v>174</v>
      </c>
      <c r="J13" s="511">
        <v>77</v>
      </c>
      <c r="K13" s="514">
        <v>113</v>
      </c>
      <c r="L13" s="511">
        <v>47</v>
      </c>
      <c r="M13" s="514">
        <v>27</v>
      </c>
      <c r="N13" s="511" t="s">
        <v>115</v>
      </c>
      <c r="O13" s="514">
        <v>95</v>
      </c>
      <c r="P13" s="511">
        <v>155</v>
      </c>
      <c r="Q13" s="515">
        <v>21</v>
      </c>
      <c r="R13" s="512" t="s">
        <v>52</v>
      </c>
      <c r="S13" s="512" t="s">
        <v>52</v>
      </c>
      <c r="T13" s="514" t="s">
        <v>115</v>
      </c>
      <c r="U13" s="511">
        <v>50</v>
      </c>
      <c r="V13" s="514">
        <v>140</v>
      </c>
      <c r="W13" s="511">
        <v>91</v>
      </c>
      <c r="X13" s="514">
        <v>99</v>
      </c>
      <c r="Y13" s="511" t="s">
        <v>47</v>
      </c>
      <c r="Z13" s="512" t="s">
        <v>47</v>
      </c>
      <c r="AA13" s="513" t="s">
        <v>47</v>
      </c>
      <c r="AB13" s="511" t="s">
        <v>115</v>
      </c>
      <c r="AC13" s="512" t="s">
        <v>52</v>
      </c>
      <c r="AD13" s="513" t="s">
        <v>52</v>
      </c>
      <c r="AE13" s="602" t="s">
        <v>47</v>
      </c>
      <c r="AF13" s="506">
        <v>0.64500000000000002</v>
      </c>
      <c r="AH13" s="319" t="s">
        <v>202</v>
      </c>
    </row>
    <row r="14" spans="1:34" ht="15" customHeight="1" x14ac:dyDescent="0.25">
      <c r="A14" s="119" t="s">
        <v>10</v>
      </c>
      <c r="B14" s="19"/>
      <c r="C14" s="510">
        <v>176</v>
      </c>
      <c r="D14" s="516">
        <v>59</v>
      </c>
      <c r="E14" s="517">
        <v>65</v>
      </c>
      <c r="F14" s="518">
        <v>52</v>
      </c>
      <c r="G14" s="516" t="s">
        <v>47</v>
      </c>
      <c r="H14" s="517">
        <v>14</v>
      </c>
      <c r="I14" s="518">
        <v>162</v>
      </c>
      <c r="J14" s="516">
        <v>73</v>
      </c>
      <c r="K14" s="519">
        <v>103</v>
      </c>
      <c r="L14" s="516">
        <v>45</v>
      </c>
      <c r="M14" s="519">
        <v>24</v>
      </c>
      <c r="N14" s="516">
        <v>80</v>
      </c>
      <c r="O14" s="519">
        <v>87</v>
      </c>
      <c r="P14" s="516">
        <v>144</v>
      </c>
      <c r="Q14" s="520">
        <v>18</v>
      </c>
      <c r="R14" s="517" t="s">
        <v>52</v>
      </c>
      <c r="S14" s="517" t="s">
        <v>52</v>
      </c>
      <c r="T14" s="519">
        <v>11</v>
      </c>
      <c r="U14" s="516">
        <v>46</v>
      </c>
      <c r="V14" s="519">
        <v>130</v>
      </c>
      <c r="W14" s="516">
        <v>85</v>
      </c>
      <c r="X14" s="519">
        <v>91</v>
      </c>
      <c r="Y14" s="516" t="s">
        <v>47</v>
      </c>
      <c r="Z14" s="517" t="s">
        <v>47</v>
      </c>
      <c r="AA14" s="518" t="s">
        <v>47</v>
      </c>
      <c r="AB14" s="516" t="s">
        <v>115</v>
      </c>
      <c r="AC14" s="517" t="s">
        <v>52</v>
      </c>
      <c r="AD14" s="518" t="s">
        <v>52</v>
      </c>
      <c r="AE14" s="603" t="s">
        <v>47</v>
      </c>
      <c r="AF14" s="507">
        <v>0.64500000000000002</v>
      </c>
      <c r="AH14" s="319" t="s">
        <v>203</v>
      </c>
    </row>
    <row r="15" spans="1:34" ht="15" customHeight="1" x14ac:dyDescent="0.25">
      <c r="A15" s="119" t="s">
        <v>372</v>
      </c>
      <c r="B15" s="19"/>
      <c r="C15" s="510">
        <v>105</v>
      </c>
      <c r="D15" s="599" t="s">
        <v>47</v>
      </c>
      <c r="E15" s="517">
        <v>59</v>
      </c>
      <c r="F15" s="518">
        <v>46</v>
      </c>
      <c r="G15" s="516" t="s">
        <v>47</v>
      </c>
      <c r="H15" s="517">
        <v>12</v>
      </c>
      <c r="I15" s="518">
        <v>93</v>
      </c>
      <c r="J15" s="516">
        <v>43</v>
      </c>
      <c r="K15" s="519">
        <v>62</v>
      </c>
      <c r="L15" s="516">
        <v>30</v>
      </c>
      <c r="M15" s="519">
        <v>11</v>
      </c>
      <c r="N15" s="516">
        <v>45</v>
      </c>
      <c r="O15" s="519">
        <v>55</v>
      </c>
      <c r="P15" s="516">
        <v>86</v>
      </c>
      <c r="Q15" s="520">
        <v>12</v>
      </c>
      <c r="R15" s="517" t="s">
        <v>52</v>
      </c>
      <c r="S15" s="517" t="s">
        <v>52</v>
      </c>
      <c r="T15" s="519">
        <v>8</v>
      </c>
      <c r="U15" s="516">
        <v>34</v>
      </c>
      <c r="V15" s="519">
        <v>71</v>
      </c>
      <c r="W15" s="516">
        <v>48</v>
      </c>
      <c r="X15" s="519">
        <v>57</v>
      </c>
      <c r="Y15" s="516" t="s">
        <v>47</v>
      </c>
      <c r="Z15" s="517" t="s">
        <v>47</v>
      </c>
      <c r="AA15" s="518" t="s">
        <v>47</v>
      </c>
      <c r="AB15" s="516" t="s">
        <v>115</v>
      </c>
      <c r="AC15" s="517" t="s">
        <v>52</v>
      </c>
      <c r="AD15" s="518" t="s">
        <v>52</v>
      </c>
      <c r="AE15" s="603" t="s">
        <v>47</v>
      </c>
      <c r="AF15" s="507">
        <v>0.64500000000000002</v>
      </c>
      <c r="AH15" s="319" t="s">
        <v>453</v>
      </c>
    </row>
    <row r="16" spans="1:34" ht="15" customHeight="1" x14ac:dyDescent="0.25">
      <c r="A16" s="120" t="s">
        <v>11</v>
      </c>
      <c r="B16" s="36"/>
      <c r="C16" s="521">
        <v>179</v>
      </c>
      <c r="D16" s="522">
        <v>62</v>
      </c>
      <c r="E16" s="523">
        <v>67</v>
      </c>
      <c r="F16" s="524">
        <v>50</v>
      </c>
      <c r="G16" s="522" t="s">
        <v>47</v>
      </c>
      <c r="H16" s="523">
        <v>15</v>
      </c>
      <c r="I16" s="524">
        <v>164</v>
      </c>
      <c r="J16" s="522">
        <v>77</v>
      </c>
      <c r="K16" s="525">
        <v>102</v>
      </c>
      <c r="L16" s="522">
        <v>49</v>
      </c>
      <c r="M16" s="525">
        <v>25</v>
      </c>
      <c r="N16" s="522" t="s">
        <v>115</v>
      </c>
      <c r="O16" s="525">
        <v>88</v>
      </c>
      <c r="P16" s="522">
        <v>146</v>
      </c>
      <c r="Q16" s="526">
        <v>20</v>
      </c>
      <c r="R16" s="523" t="s">
        <v>52</v>
      </c>
      <c r="S16" s="523" t="s">
        <v>52</v>
      </c>
      <c r="T16" s="525">
        <v>12</v>
      </c>
      <c r="U16" s="522">
        <v>46</v>
      </c>
      <c r="V16" s="525">
        <v>133</v>
      </c>
      <c r="W16" s="522">
        <v>88</v>
      </c>
      <c r="X16" s="525">
        <v>91</v>
      </c>
      <c r="Y16" s="522" t="s">
        <v>47</v>
      </c>
      <c r="Z16" s="523" t="s">
        <v>47</v>
      </c>
      <c r="AA16" s="524" t="s">
        <v>47</v>
      </c>
      <c r="AB16" s="522" t="s">
        <v>115</v>
      </c>
      <c r="AC16" s="523" t="s">
        <v>52</v>
      </c>
      <c r="AD16" s="524" t="s">
        <v>52</v>
      </c>
      <c r="AE16" s="604" t="s">
        <v>47</v>
      </c>
      <c r="AF16" s="508">
        <v>0.64500000000000002</v>
      </c>
      <c r="AH16" s="319" t="s">
        <v>204</v>
      </c>
    </row>
    <row r="17" spans="1:34" ht="15" customHeight="1" x14ac:dyDescent="0.25">
      <c r="A17" s="119" t="s">
        <v>373</v>
      </c>
      <c r="B17" s="19"/>
      <c r="C17" s="527">
        <v>101</v>
      </c>
      <c r="D17" s="599" t="s">
        <v>47</v>
      </c>
      <c r="E17" s="517">
        <v>52</v>
      </c>
      <c r="F17" s="518">
        <v>49</v>
      </c>
      <c r="G17" s="516" t="s">
        <v>47</v>
      </c>
      <c r="H17" s="517">
        <v>12</v>
      </c>
      <c r="I17" s="518">
        <v>90</v>
      </c>
      <c r="J17" s="516">
        <v>43</v>
      </c>
      <c r="K17" s="519">
        <v>59</v>
      </c>
      <c r="L17" s="516">
        <v>29</v>
      </c>
      <c r="M17" s="519">
        <v>11</v>
      </c>
      <c r="N17" s="516">
        <v>45</v>
      </c>
      <c r="O17" s="519">
        <v>52</v>
      </c>
      <c r="P17" s="516">
        <v>80</v>
      </c>
      <c r="Q17" s="520">
        <v>14</v>
      </c>
      <c r="R17" s="517" t="s">
        <v>52</v>
      </c>
      <c r="S17" s="517" t="s">
        <v>52</v>
      </c>
      <c r="T17" s="519">
        <v>8</v>
      </c>
      <c r="U17" s="516">
        <v>31</v>
      </c>
      <c r="V17" s="519">
        <v>71</v>
      </c>
      <c r="W17" s="516">
        <v>43</v>
      </c>
      <c r="X17" s="519">
        <v>58</v>
      </c>
      <c r="Y17" s="516" t="s">
        <v>47</v>
      </c>
      <c r="Z17" s="517" t="s">
        <v>47</v>
      </c>
      <c r="AA17" s="518" t="s">
        <v>47</v>
      </c>
      <c r="AB17" s="516" t="s">
        <v>115</v>
      </c>
      <c r="AC17" s="517" t="s">
        <v>52</v>
      </c>
      <c r="AD17" s="518" t="s">
        <v>52</v>
      </c>
      <c r="AE17" s="603" t="s">
        <v>47</v>
      </c>
      <c r="AF17" s="507">
        <v>0.64500000000000002</v>
      </c>
      <c r="AH17" s="319" t="s">
        <v>454</v>
      </c>
    </row>
    <row r="18" spans="1:34" ht="15" customHeight="1" x14ac:dyDescent="0.25">
      <c r="A18" s="121" t="s">
        <v>109</v>
      </c>
      <c r="B18" s="40"/>
      <c r="C18" s="528">
        <v>555</v>
      </c>
      <c r="D18" s="529" t="s">
        <v>115</v>
      </c>
      <c r="E18" s="530" t="s">
        <v>115</v>
      </c>
      <c r="F18" s="531" t="s">
        <v>115</v>
      </c>
      <c r="G18" s="529" t="s">
        <v>47</v>
      </c>
      <c r="H18" s="530" t="s">
        <v>115</v>
      </c>
      <c r="I18" s="531" t="s">
        <v>115</v>
      </c>
      <c r="J18" s="529" t="s">
        <v>115</v>
      </c>
      <c r="K18" s="532" t="s">
        <v>115</v>
      </c>
      <c r="L18" s="529" t="s">
        <v>115</v>
      </c>
      <c r="M18" s="532" t="s">
        <v>115</v>
      </c>
      <c r="N18" s="529" t="s">
        <v>115</v>
      </c>
      <c r="O18" s="532" t="s">
        <v>115</v>
      </c>
      <c r="P18" s="529" t="s">
        <v>115</v>
      </c>
      <c r="Q18" s="533" t="s">
        <v>115</v>
      </c>
      <c r="R18" s="530" t="s">
        <v>115</v>
      </c>
      <c r="S18" s="530" t="s">
        <v>115</v>
      </c>
      <c r="T18" s="532" t="s">
        <v>115</v>
      </c>
      <c r="U18" s="529" t="s">
        <v>115</v>
      </c>
      <c r="V18" s="532" t="s">
        <v>115</v>
      </c>
      <c r="W18" s="529" t="s">
        <v>115</v>
      </c>
      <c r="X18" s="532" t="s">
        <v>115</v>
      </c>
      <c r="Y18" s="529" t="s">
        <v>47</v>
      </c>
      <c r="Z18" s="530" t="s">
        <v>47</v>
      </c>
      <c r="AA18" s="531" t="s">
        <v>47</v>
      </c>
      <c r="AB18" s="596" t="s">
        <v>47</v>
      </c>
      <c r="AC18" s="597" t="s">
        <v>47</v>
      </c>
      <c r="AD18" s="598" t="s">
        <v>47</v>
      </c>
      <c r="AE18" s="605" t="s">
        <v>47</v>
      </c>
      <c r="AF18" s="606">
        <v>0</v>
      </c>
      <c r="AH18" s="319" t="s">
        <v>205</v>
      </c>
    </row>
    <row r="19" spans="1:34" ht="15" customHeight="1" x14ac:dyDescent="0.25">
      <c r="A19" s="119" t="s">
        <v>374</v>
      </c>
      <c r="B19" s="19"/>
      <c r="C19" s="510">
        <v>195</v>
      </c>
      <c r="D19" s="516" t="s">
        <v>67</v>
      </c>
      <c r="E19" s="517" t="s">
        <v>67</v>
      </c>
      <c r="F19" s="518">
        <v>62</v>
      </c>
      <c r="G19" s="516" t="s">
        <v>47</v>
      </c>
      <c r="H19" s="517" t="s">
        <v>67</v>
      </c>
      <c r="I19" s="518">
        <v>117</v>
      </c>
      <c r="J19" s="516">
        <v>53</v>
      </c>
      <c r="K19" s="519" t="s">
        <v>67</v>
      </c>
      <c r="L19" s="516">
        <v>20</v>
      </c>
      <c r="M19" s="519">
        <v>33</v>
      </c>
      <c r="N19" s="516" t="s">
        <v>67</v>
      </c>
      <c r="O19" s="519">
        <v>95</v>
      </c>
      <c r="P19" s="516">
        <v>146</v>
      </c>
      <c r="Q19" s="520">
        <v>39</v>
      </c>
      <c r="R19" s="517" t="s">
        <v>67</v>
      </c>
      <c r="S19" s="517">
        <v>22</v>
      </c>
      <c r="T19" s="519">
        <v>9</v>
      </c>
      <c r="U19" s="516">
        <v>25</v>
      </c>
      <c r="V19" s="519" t="s">
        <v>67</v>
      </c>
      <c r="W19" s="516">
        <v>53</v>
      </c>
      <c r="X19" s="519" t="s">
        <v>67</v>
      </c>
      <c r="Y19" s="516" t="s">
        <v>47</v>
      </c>
      <c r="Z19" s="517" t="s">
        <v>47</v>
      </c>
      <c r="AA19" s="518" t="s">
        <v>47</v>
      </c>
      <c r="AB19" s="599" t="s">
        <v>47</v>
      </c>
      <c r="AC19" s="600" t="s">
        <v>47</v>
      </c>
      <c r="AD19" s="601" t="s">
        <v>47</v>
      </c>
      <c r="AE19" s="603" t="s">
        <v>47</v>
      </c>
      <c r="AF19" s="507">
        <v>0.68400000000000005</v>
      </c>
      <c r="AH19" s="319" t="s">
        <v>206</v>
      </c>
    </row>
    <row r="20" spans="1:34" ht="15" customHeight="1" x14ac:dyDescent="0.25">
      <c r="A20" s="119" t="s">
        <v>111</v>
      </c>
      <c r="B20" s="19"/>
      <c r="C20" s="510">
        <v>266</v>
      </c>
      <c r="D20" s="516">
        <v>63</v>
      </c>
      <c r="E20" s="517">
        <v>95</v>
      </c>
      <c r="F20" s="518">
        <v>108</v>
      </c>
      <c r="G20" s="516" t="s">
        <v>47</v>
      </c>
      <c r="H20" s="517" t="s">
        <v>47</v>
      </c>
      <c r="I20" s="518">
        <v>266</v>
      </c>
      <c r="J20" s="516">
        <v>142</v>
      </c>
      <c r="K20" s="519">
        <v>124</v>
      </c>
      <c r="L20" s="516">
        <v>39</v>
      </c>
      <c r="M20" s="519">
        <v>103</v>
      </c>
      <c r="N20" s="516">
        <v>111</v>
      </c>
      <c r="O20" s="519">
        <v>153</v>
      </c>
      <c r="P20" s="516">
        <v>169</v>
      </c>
      <c r="Q20" s="520">
        <v>58</v>
      </c>
      <c r="R20" s="517">
        <v>18</v>
      </c>
      <c r="S20" s="517">
        <v>24</v>
      </c>
      <c r="T20" s="519">
        <v>16</v>
      </c>
      <c r="U20" s="516">
        <v>19</v>
      </c>
      <c r="V20" s="519">
        <v>247</v>
      </c>
      <c r="W20" s="516">
        <v>64</v>
      </c>
      <c r="X20" s="519">
        <v>202</v>
      </c>
      <c r="Y20" s="516" t="s">
        <v>47</v>
      </c>
      <c r="Z20" s="517" t="s">
        <v>47</v>
      </c>
      <c r="AA20" s="518" t="s">
        <v>47</v>
      </c>
      <c r="AB20" s="599" t="s">
        <v>47</v>
      </c>
      <c r="AC20" s="600" t="s">
        <v>47</v>
      </c>
      <c r="AD20" s="601" t="s">
        <v>47</v>
      </c>
      <c r="AE20" s="534">
        <v>248</v>
      </c>
      <c r="AF20" s="609" t="s">
        <v>845</v>
      </c>
      <c r="AH20" s="319" t="s">
        <v>455</v>
      </c>
    </row>
    <row r="21" spans="1:34" s="358" customFormat="1" ht="15" customHeight="1" x14ac:dyDescent="0.25">
      <c r="A21" s="121" t="s">
        <v>376</v>
      </c>
      <c r="B21" s="218"/>
      <c r="C21" s="529">
        <v>161</v>
      </c>
      <c r="D21" s="529">
        <v>65</v>
      </c>
      <c r="E21" s="530">
        <v>45</v>
      </c>
      <c r="F21" s="530">
        <v>52</v>
      </c>
      <c r="G21" s="529" t="s">
        <v>47</v>
      </c>
      <c r="H21" s="530">
        <v>19</v>
      </c>
      <c r="I21" s="530">
        <v>142</v>
      </c>
      <c r="J21" s="529">
        <v>59</v>
      </c>
      <c r="K21" s="532">
        <v>103</v>
      </c>
      <c r="L21" s="529">
        <v>11</v>
      </c>
      <c r="M21" s="532">
        <v>48</v>
      </c>
      <c r="N21" s="529">
        <v>85</v>
      </c>
      <c r="O21" s="532">
        <v>75</v>
      </c>
      <c r="P21" s="529">
        <v>72</v>
      </c>
      <c r="Q21" s="533">
        <v>82</v>
      </c>
      <c r="R21" s="530">
        <v>50</v>
      </c>
      <c r="S21" s="530">
        <v>20</v>
      </c>
      <c r="T21" s="532">
        <v>12</v>
      </c>
      <c r="U21" s="529">
        <v>13</v>
      </c>
      <c r="V21" s="532">
        <v>148</v>
      </c>
      <c r="W21" s="529">
        <v>81</v>
      </c>
      <c r="X21" s="532">
        <v>81</v>
      </c>
      <c r="Y21" s="529" t="s">
        <v>47</v>
      </c>
      <c r="Z21" s="530" t="s">
        <v>47</v>
      </c>
      <c r="AA21" s="530" t="s">
        <v>47</v>
      </c>
      <c r="AB21" s="596" t="s">
        <v>47</v>
      </c>
      <c r="AC21" s="597" t="s">
        <v>47</v>
      </c>
      <c r="AD21" s="597" t="s">
        <v>47</v>
      </c>
      <c r="AE21" s="535">
        <v>161</v>
      </c>
      <c r="AF21" s="610" t="s">
        <v>845</v>
      </c>
      <c r="AH21" s="319" t="s">
        <v>456</v>
      </c>
    </row>
    <row r="22" spans="1:34" ht="15" customHeight="1" x14ac:dyDescent="0.25">
      <c r="A22" s="18" t="s">
        <v>57</v>
      </c>
      <c r="B22" s="331" t="str">
        <f>TEXT('Provider-level contextual data'!$E$10,"#,##0")&amp;" ("&amp;(ROUND(('Provider-level contextual data'!$F$10*100),0)&amp;"%)")</f>
        <v>100 (24%)</v>
      </c>
      <c r="C22" s="17"/>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34"/>
      <c r="AH22" s="319"/>
    </row>
    <row r="23" spans="1:34" ht="15" customHeight="1" x14ac:dyDescent="0.25">
      <c r="A23" s="119" t="s">
        <v>9</v>
      </c>
      <c r="B23" s="19"/>
      <c r="C23" s="510">
        <v>66</v>
      </c>
      <c r="D23" s="511">
        <v>8</v>
      </c>
      <c r="E23" s="512">
        <v>33</v>
      </c>
      <c r="F23" s="513">
        <v>25</v>
      </c>
      <c r="G23" s="511" t="s">
        <v>47</v>
      </c>
      <c r="H23" s="512" t="s">
        <v>47</v>
      </c>
      <c r="I23" s="513">
        <v>66</v>
      </c>
      <c r="J23" s="511">
        <v>44</v>
      </c>
      <c r="K23" s="514">
        <v>22</v>
      </c>
      <c r="L23" s="511" t="s">
        <v>52</v>
      </c>
      <c r="M23" s="514">
        <v>16</v>
      </c>
      <c r="N23" s="511" t="s">
        <v>115</v>
      </c>
      <c r="O23" s="514">
        <v>43</v>
      </c>
      <c r="P23" s="511">
        <v>52</v>
      </c>
      <c r="Q23" s="515" t="s">
        <v>115</v>
      </c>
      <c r="R23" s="512" t="s">
        <v>52</v>
      </c>
      <c r="S23" s="512" t="s">
        <v>52</v>
      </c>
      <c r="T23" s="514" t="s">
        <v>52</v>
      </c>
      <c r="U23" s="511" t="s">
        <v>52</v>
      </c>
      <c r="V23" s="514">
        <v>60</v>
      </c>
      <c r="W23" s="511">
        <v>11</v>
      </c>
      <c r="X23" s="514">
        <v>55</v>
      </c>
      <c r="Y23" s="511" t="s">
        <v>47</v>
      </c>
      <c r="Z23" s="512" t="s">
        <v>47</v>
      </c>
      <c r="AA23" s="513" t="s">
        <v>47</v>
      </c>
      <c r="AB23" s="511" t="s">
        <v>115</v>
      </c>
      <c r="AC23" s="512" t="s">
        <v>52</v>
      </c>
      <c r="AD23" s="513" t="s">
        <v>52</v>
      </c>
      <c r="AE23" s="602" t="s">
        <v>47</v>
      </c>
      <c r="AF23" s="506">
        <v>0.80700000000000005</v>
      </c>
      <c r="AH23" s="319" t="s">
        <v>207</v>
      </c>
    </row>
    <row r="24" spans="1:34" ht="15" customHeight="1" x14ac:dyDescent="0.25">
      <c r="A24" s="119" t="s">
        <v>10</v>
      </c>
      <c r="B24" s="19"/>
      <c r="C24" s="527">
        <v>61</v>
      </c>
      <c r="D24" s="516">
        <v>9</v>
      </c>
      <c r="E24" s="517">
        <v>30</v>
      </c>
      <c r="F24" s="518">
        <v>22</v>
      </c>
      <c r="G24" s="516" t="s">
        <v>47</v>
      </c>
      <c r="H24" s="517" t="s">
        <v>47</v>
      </c>
      <c r="I24" s="518">
        <v>61</v>
      </c>
      <c r="J24" s="516">
        <v>39</v>
      </c>
      <c r="K24" s="519">
        <v>22</v>
      </c>
      <c r="L24" s="516" t="s">
        <v>52</v>
      </c>
      <c r="M24" s="519">
        <v>14</v>
      </c>
      <c r="N24" s="516" t="s">
        <v>115</v>
      </c>
      <c r="O24" s="519">
        <v>39</v>
      </c>
      <c r="P24" s="516">
        <v>48</v>
      </c>
      <c r="Q24" s="520" t="s">
        <v>115</v>
      </c>
      <c r="R24" s="517" t="s">
        <v>52</v>
      </c>
      <c r="S24" s="517" t="s">
        <v>52</v>
      </c>
      <c r="T24" s="519" t="s">
        <v>52</v>
      </c>
      <c r="U24" s="516" t="s">
        <v>52</v>
      </c>
      <c r="V24" s="519">
        <v>57</v>
      </c>
      <c r="W24" s="516">
        <v>9</v>
      </c>
      <c r="X24" s="519">
        <v>52</v>
      </c>
      <c r="Y24" s="516" t="s">
        <v>47</v>
      </c>
      <c r="Z24" s="517" t="s">
        <v>47</v>
      </c>
      <c r="AA24" s="518" t="s">
        <v>47</v>
      </c>
      <c r="AB24" s="516" t="s">
        <v>115</v>
      </c>
      <c r="AC24" s="517" t="s">
        <v>52</v>
      </c>
      <c r="AD24" s="518" t="s">
        <v>52</v>
      </c>
      <c r="AE24" s="603" t="s">
        <v>47</v>
      </c>
      <c r="AF24" s="507">
        <v>0.80700000000000005</v>
      </c>
      <c r="AH24" s="319" t="s">
        <v>208</v>
      </c>
    </row>
    <row r="25" spans="1:34" ht="15" customHeight="1" x14ac:dyDescent="0.25">
      <c r="A25" s="119" t="s">
        <v>372</v>
      </c>
      <c r="B25" s="19"/>
      <c r="C25" s="527">
        <v>48</v>
      </c>
      <c r="D25" s="599" t="s">
        <v>47</v>
      </c>
      <c r="E25" s="517">
        <v>29</v>
      </c>
      <c r="F25" s="518">
        <v>19</v>
      </c>
      <c r="G25" s="516" t="s">
        <v>47</v>
      </c>
      <c r="H25" s="517" t="s">
        <v>47</v>
      </c>
      <c r="I25" s="518">
        <v>48</v>
      </c>
      <c r="J25" s="516">
        <v>33</v>
      </c>
      <c r="K25" s="519">
        <v>15</v>
      </c>
      <c r="L25" s="516" t="s">
        <v>52</v>
      </c>
      <c r="M25" s="519">
        <v>12</v>
      </c>
      <c r="N25" s="516">
        <v>13</v>
      </c>
      <c r="O25" s="519">
        <v>32</v>
      </c>
      <c r="P25" s="516">
        <v>36</v>
      </c>
      <c r="Q25" s="520" t="s">
        <v>115</v>
      </c>
      <c r="R25" s="517" t="s">
        <v>52</v>
      </c>
      <c r="S25" s="517" t="s">
        <v>52</v>
      </c>
      <c r="T25" s="519" t="s">
        <v>52</v>
      </c>
      <c r="U25" s="516" t="s">
        <v>52</v>
      </c>
      <c r="V25" s="519">
        <v>43</v>
      </c>
      <c r="W25" s="516">
        <v>7</v>
      </c>
      <c r="X25" s="519">
        <v>40</v>
      </c>
      <c r="Y25" s="516" t="s">
        <v>47</v>
      </c>
      <c r="Z25" s="517" t="s">
        <v>47</v>
      </c>
      <c r="AA25" s="518" t="s">
        <v>47</v>
      </c>
      <c r="AB25" s="516" t="s">
        <v>115</v>
      </c>
      <c r="AC25" s="517" t="s">
        <v>52</v>
      </c>
      <c r="AD25" s="518" t="s">
        <v>47</v>
      </c>
      <c r="AE25" s="603" t="s">
        <v>47</v>
      </c>
      <c r="AF25" s="507">
        <v>0.80700000000000005</v>
      </c>
      <c r="AH25" s="319" t="s">
        <v>457</v>
      </c>
    </row>
    <row r="26" spans="1:34" s="2" customFormat="1" x14ac:dyDescent="0.25">
      <c r="A26" s="120" t="s">
        <v>11</v>
      </c>
      <c r="B26" s="36"/>
      <c r="C26" s="521">
        <v>65</v>
      </c>
      <c r="D26" s="522">
        <v>9</v>
      </c>
      <c r="E26" s="523">
        <v>32</v>
      </c>
      <c r="F26" s="524">
        <v>25</v>
      </c>
      <c r="G26" s="522" t="s">
        <v>47</v>
      </c>
      <c r="H26" s="523" t="s">
        <v>47</v>
      </c>
      <c r="I26" s="524">
        <v>65</v>
      </c>
      <c r="J26" s="522">
        <v>44</v>
      </c>
      <c r="K26" s="525">
        <v>21</v>
      </c>
      <c r="L26" s="522" t="s">
        <v>52</v>
      </c>
      <c r="M26" s="525">
        <v>15</v>
      </c>
      <c r="N26" s="522" t="s">
        <v>115</v>
      </c>
      <c r="O26" s="525">
        <v>42</v>
      </c>
      <c r="P26" s="522">
        <v>52</v>
      </c>
      <c r="Q26" s="526" t="s">
        <v>115</v>
      </c>
      <c r="R26" s="523" t="s">
        <v>52</v>
      </c>
      <c r="S26" s="523" t="s">
        <v>52</v>
      </c>
      <c r="T26" s="525" t="s">
        <v>52</v>
      </c>
      <c r="U26" s="522" t="s">
        <v>52</v>
      </c>
      <c r="V26" s="525">
        <v>60</v>
      </c>
      <c r="W26" s="522">
        <v>10</v>
      </c>
      <c r="X26" s="525">
        <v>55</v>
      </c>
      <c r="Y26" s="522" t="s">
        <v>47</v>
      </c>
      <c r="Z26" s="523" t="s">
        <v>47</v>
      </c>
      <c r="AA26" s="524" t="s">
        <v>47</v>
      </c>
      <c r="AB26" s="522" t="s">
        <v>115</v>
      </c>
      <c r="AC26" s="523" t="s">
        <v>52</v>
      </c>
      <c r="AD26" s="524" t="s">
        <v>52</v>
      </c>
      <c r="AE26" s="604" t="s">
        <v>47</v>
      </c>
      <c r="AF26" s="508">
        <v>0.80700000000000005</v>
      </c>
      <c r="AH26" s="319" t="s">
        <v>209</v>
      </c>
    </row>
    <row r="27" spans="1:34" s="2" customFormat="1" x14ac:dyDescent="0.25">
      <c r="A27" s="119" t="s">
        <v>373</v>
      </c>
      <c r="B27" s="19"/>
      <c r="C27" s="527">
        <v>54</v>
      </c>
      <c r="D27" s="599" t="s">
        <v>47</v>
      </c>
      <c r="E27" s="517">
        <v>27</v>
      </c>
      <c r="F27" s="518">
        <v>27</v>
      </c>
      <c r="G27" s="516" t="s">
        <v>47</v>
      </c>
      <c r="H27" s="517" t="s">
        <v>47</v>
      </c>
      <c r="I27" s="518">
        <v>54</v>
      </c>
      <c r="J27" s="516">
        <v>34</v>
      </c>
      <c r="K27" s="519">
        <v>20</v>
      </c>
      <c r="L27" s="516" t="s">
        <v>52</v>
      </c>
      <c r="M27" s="519">
        <v>10</v>
      </c>
      <c r="N27" s="516">
        <v>15</v>
      </c>
      <c r="O27" s="519">
        <v>35</v>
      </c>
      <c r="P27" s="516">
        <v>44</v>
      </c>
      <c r="Q27" s="520" t="s">
        <v>115</v>
      </c>
      <c r="R27" s="517" t="s">
        <v>52</v>
      </c>
      <c r="S27" s="517" t="s">
        <v>52</v>
      </c>
      <c r="T27" s="519" t="s">
        <v>52</v>
      </c>
      <c r="U27" s="516" t="s">
        <v>52</v>
      </c>
      <c r="V27" s="519">
        <v>51</v>
      </c>
      <c r="W27" s="516">
        <v>8</v>
      </c>
      <c r="X27" s="519">
        <v>46</v>
      </c>
      <c r="Y27" s="516" t="s">
        <v>47</v>
      </c>
      <c r="Z27" s="517" t="s">
        <v>47</v>
      </c>
      <c r="AA27" s="518" t="s">
        <v>47</v>
      </c>
      <c r="AB27" s="516" t="s">
        <v>115</v>
      </c>
      <c r="AC27" s="517" t="s">
        <v>52</v>
      </c>
      <c r="AD27" s="518" t="s">
        <v>47</v>
      </c>
      <c r="AE27" s="603" t="s">
        <v>47</v>
      </c>
      <c r="AF27" s="509">
        <v>0.80700000000000005</v>
      </c>
      <c r="AH27" s="319" t="s">
        <v>458</v>
      </c>
    </row>
    <row r="28" spans="1:34" s="2" customFormat="1" x14ac:dyDescent="0.25">
      <c r="A28" s="121" t="s">
        <v>109</v>
      </c>
      <c r="B28" s="40"/>
      <c r="C28" s="536">
        <v>103</v>
      </c>
      <c r="D28" s="529" t="s">
        <v>115</v>
      </c>
      <c r="E28" s="530">
        <v>43</v>
      </c>
      <c r="F28" s="531" t="s">
        <v>115</v>
      </c>
      <c r="G28" s="529" t="s">
        <v>47</v>
      </c>
      <c r="H28" s="530" t="s">
        <v>47</v>
      </c>
      <c r="I28" s="531">
        <v>103</v>
      </c>
      <c r="J28" s="529">
        <v>49</v>
      </c>
      <c r="K28" s="532">
        <v>54</v>
      </c>
      <c r="L28" s="529" t="s">
        <v>52</v>
      </c>
      <c r="M28" s="532" t="s">
        <v>52</v>
      </c>
      <c r="N28" s="529">
        <v>63</v>
      </c>
      <c r="O28" s="532">
        <v>40</v>
      </c>
      <c r="P28" s="529">
        <v>62</v>
      </c>
      <c r="Q28" s="533">
        <v>41</v>
      </c>
      <c r="R28" s="530" t="s">
        <v>115</v>
      </c>
      <c r="S28" s="530" t="s">
        <v>115</v>
      </c>
      <c r="T28" s="532" t="s">
        <v>115</v>
      </c>
      <c r="U28" s="529" t="s">
        <v>115</v>
      </c>
      <c r="V28" s="532" t="s">
        <v>115</v>
      </c>
      <c r="W28" s="529">
        <v>20</v>
      </c>
      <c r="X28" s="532">
        <v>83</v>
      </c>
      <c r="Y28" s="529" t="s">
        <v>47</v>
      </c>
      <c r="Z28" s="530" t="s">
        <v>47</v>
      </c>
      <c r="AA28" s="531" t="s">
        <v>47</v>
      </c>
      <c r="AB28" s="596" t="s">
        <v>47</v>
      </c>
      <c r="AC28" s="597" t="s">
        <v>47</v>
      </c>
      <c r="AD28" s="598" t="s">
        <v>47</v>
      </c>
      <c r="AE28" s="598" t="s">
        <v>47</v>
      </c>
      <c r="AF28" s="607">
        <v>0</v>
      </c>
      <c r="AH28" s="319" t="s">
        <v>210</v>
      </c>
    </row>
    <row r="29" spans="1:34" s="2" customFormat="1" x14ac:dyDescent="0.25">
      <c r="A29" s="119" t="s">
        <v>374</v>
      </c>
      <c r="B29" s="19"/>
      <c r="C29" s="527">
        <v>66</v>
      </c>
      <c r="D29" s="516">
        <v>35</v>
      </c>
      <c r="E29" s="58">
        <v>17</v>
      </c>
      <c r="F29" s="518">
        <v>14</v>
      </c>
      <c r="G29" s="516" t="s">
        <v>47</v>
      </c>
      <c r="H29" s="58" t="s">
        <v>52</v>
      </c>
      <c r="I29" s="518" t="s">
        <v>115</v>
      </c>
      <c r="J29" s="516">
        <v>62</v>
      </c>
      <c r="K29" s="537" t="s">
        <v>52</v>
      </c>
      <c r="L29" s="516">
        <v>15</v>
      </c>
      <c r="M29" s="537">
        <v>24</v>
      </c>
      <c r="N29" s="516">
        <v>23</v>
      </c>
      <c r="O29" s="537">
        <v>43</v>
      </c>
      <c r="P29" s="516">
        <v>60</v>
      </c>
      <c r="Q29" s="520" t="s">
        <v>67</v>
      </c>
      <c r="R29" s="517" t="s">
        <v>52</v>
      </c>
      <c r="S29" s="517" t="s">
        <v>67</v>
      </c>
      <c r="T29" s="537" t="s">
        <v>67</v>
      </c>
      <c r="U29" s="516">
        <v>5</v>
      </c>
      <c r="V29" s="537">
        <v>61</v>
      </c>
      <c r="W29" s="516">
        <v>52</v>
      </c>
      <c r="X29" s="537">
        <v>14</v>
      </c>
      <c r="Y29" s="516" t="s">
        <v>47</v>
      </c>
      <c r="Z29" s="58" t="s">
        <v>47</v>
      </c>
      <c r="AA29" s="518" t="s">
        <v>47</v>
      </c>
      <c r="AB29" s="599" t="s">
        <v>47</v>
      </c>
      <c r="AC29" s="608" t="s">
        <v>47</v>
      </c>
      <c r="AD29" s="601" t="s">
        <v>47</v>
      </c>
      <c r="AE29" s="601" t="s">
        <v>47</v>
      </c>
      <c r="AF29" s="509">
        <v>0.73699999999999999</v>
      </c>
      <c r="AH29" s="319" t="s">
        <v>211</v>
      </c>
    </row>
    <row r="30" spans="1:34" s="2" customFormat="1" x14ac:dyDescent="0.25">
      <c r="A30" s="119" t="s">
        <v>111</v>
      </c>
      <c r="B30" s="19"/>
      <c r="C30" s="527">
        <v>235</v>
      </c>
      <c r="D30" s="516">
        <v>133</v>
      </c>
      <c r="E30" s="58">
        <v>25</v>
      </c>
      <c r="F30" s="518">
        <v>78</v>
      </c>
      <c r="G30" s="516">
        <v>69</v>
      </c>
      <c r="H30" s="58" t="s">
        <v>47</v>
      </c>
      <c r="I30" s="518">
        <v>166</v>
      </c>
      <c r="J30" s="516">
        <v>132</v>
      </c>
      <c r="K30" s="537">
        <v>103</v>
      </c>
      <c r="L30" s="516">
        <v>12</v>
      </c>
      <c r="M30" s="537">
        <v>27</v>
      </c>
      <c r="N30" s="516">
        <v>131</v>
      </c>
      <c r="O30" s="537">
        <v>103</v>
      </c>
      <c r="P30" s="516">
        <v>155</v>
      </c>
      <c r="Q30" s="520">
        <v>76</v>
      </c>
      <c r="R30" s="517">
        <v>15</v>
      </c>
      <c r="S30" s="517">
        <v>52</v>
      </c>
      <c r="T30" s="537">
        <v>9</v>
      </c>
      <c r="U30" s="516">
        <v>10</v>
      </c>
      <c r="V30" s="537">
        <v>225</v>
      </c>
      <c r="W30" s="516">
        <v>127</v>
      </c>
      <c r="X30" s="537">
        <v>109</v>
      </c>
      <c r="Y30" s="516" t="s">
        <v>47</v>
      </c>
      <c r="Z30" s="58" t="s">
        <v>47</v>
      </c>
      <c r="AA30" s="518" t="s">
        <v>47</v>
      </c>
      <c r="AB30" s="599" t="s">
        <v>47</v>
      </c>
      <c r="AC30" s="608" t="s">
        <v>47</v>
      </c>
      <c r="AD30" s="601" t="s">
        <v>47</v>
      </c>
      <c r="AE30" s="518">
        <v>224</v>
      </c>
      <c r="AF30" s="611" t="s">
        <v>845</v>
      </c>
      <c r="AH30" s="319" t="s">
        <v>459</v>
      </c>
    </row>
    <row r="31" spans="1:34" s="2" customFormat="1" ht="15.75" thickBot="1" x14ac:dyDescent="0.3">
      <c r="A31" s="123" t="s">
        <v>376</v>
      </c>
      <c r="B31" s="20"/>
      <c r="C31" s="538">
        <v>142</v>
      </c>
      <c r="D31" s="539">
        <v>56</v>
      </c>
      <c r="E31" s="540">
        <v>35</v>
      </c>
      <c r="F31" s="541">
        <v>51</v>
      </c>
      <c r="G31" s="539" t="s">
        <v>47</v>
      </c>
      <c r="H31" s="540" t="s">
        <v>52</v>
      </c>
      <c r="I31" s="541">
        <v>141</v>
      </c>
      <c r="J31" s="539">
        <v>115</v>
      </c>
      <c r="K31" s="542">
        <v>27</v>
      </c>
      <c r="L31" s="539">
        <v>23</v>
      </c>
      <c r="M31" s="542">
        <v>20</v>
      </c>
      <c r="N31" s="539">
        <v>30</v>
      </c>
      <c r="O31" s="542">
        <v>112</v>
      </c>
      <c r="P31" s="539">
        <v>138</v>
      </c>
      <c r="Q31" s="543" t="s">
        <v>52</v>
      </c>
      <c r="R31" s="540" t="s">
        <v>52</v>
      </c>
      <c r="S31" s="540" t="s">
        <v>47</v>
      </c>
      <c r="T31" s="542" t="s">
        <v>52</v>
      </c>
      <c r="U31" s="539">
        <v>15</v>
      </c>
      <c r="V31" s="542">
        <v>127</v>
      </c>
      <c r="W31" s="539">
        <v>116</v>
      </c>
      <c r="X31" s="542">
        <v>26</v>
      </c>
      <c r="Y31" s="539" t="s">
        <v>47</v>
      </c>
      <c r="Z31" s="540" t="s">
        <v>47</v>
      </c>
      <c r="AA31" s="541" t="s">
        <v>47</v>
      </c>
      <c r="AB31" s="615" t="s">
        <v>47</v>
      </c>
      <c r="AC31" s="616" t="s">
        <v>47</v>
      </c>
      <c r="AD31" s="617" t="s">
        <v>47</v>
      </c>
      <c r="AE31" s="541">
        <v>140</v>
      </c>
      <c r="AF31" s="612" t="s">
        <v>845</v>
      </c>
      <c r="AH31" s="319" t="s">
        <v>460</v>
      </c>
    </row>
    <row r="32" spans="1:34" s="2" customFormat="1" x14ac:dyDescent="0.25">
      <c r="A32" s="4"/>
      <c r="B32" s="4"/>
      <c r="C32" s="5"/>
      <c r="D32" s="5"/>
      <c r="E32" s="5"/>
      <c r="F32" s="5"/>
      <c r="G32" s="5"/>
      <c r="H32" s="5"/>
      <c r="I32" s="5"/>
      <c r="J32" s="5"/>
      <c r="K32" s="5"/>
      <c r="L32" s="5"/>
      <c r="M32" s="5"/>
      <c r="N32" s="5"/>
      <c r="O32" s="5"/>
      <c r="P32" s="5"/>
      <c r="Q32" s="5"/>
      <c r="R32" s="5"/>
      <c r="S32" s="5"/>
      <c r="T32" s="5"/>
      <c r="U32" s="5"/>
      <c r="V32" s="5"/>
      <c r="W32" s="5"/>
      <c r="X32" s="5"/>
    </row>
    <row r="33" spans="1:34" s="2" customFormat="1" hidden="1" x14ac:dyDescent="0.25">
      <c r="A33" s="4"/>
      <c r="B33" s="321" t="s">
        <v>193</v>
      </c>
      <c r="C33" s="318" t="s">
        <v>241</v>
      </c>
      <c r="D33" s="328" t="s">
        <v>242</v>
      </c>
      <c r="E33" s="328" t="s">
        <v>243</v>
      </c>
      <c r="F33" s="328" t="s">
        <v>244</v>
      </c>
      <c r="G33" s="328" t="s">
        <v>245</v>
      </c>
      <c r="H33" s="328" t="s">
        <v>246</v>
      </c>
      <c r="I33" s="328" t="s">
        <v>247</v>
      </c>
      <c r="J33" s="328" t="s">
        <v>248</v>
      </c>
      <c r="K33" s="328" t="s">
        <v>249</v>
      </c>
      <c r="L33" s="328" t="s">
        <v>250</v>
      </c>
      <c r="M33" s="328" t="s">
        <v>251</v>
      </c>
      <c r="N33" s="328" t="s">
        <v>252</v>
      </c>
      <c r="O33" s="328" t="s">
        <v>253</v>
      </c>
      <c r="P33" s="328" t="s">
        <v>254</v>
      </c>
      <c r="Q33" s="328" t="s">
        <v>255</v>
      </c>
      <c r="R33" s="328" t="s">
        <v>461</v>
      </c>
      <c r="S33" s="328" t="s">
        <v>462</v>
      </c>
      <c r="T33" s="328" t="s">
        <v>463</v>
      </c>
      <c r="U33" s="328" t="s">
        <v>256</v>
      </c>
      <c r="V33" s="328" t="s">
        <v>257</v>
      </c>
      <c r="W33" s="328" t="s">
        <v>258</v>
      </c>
      <c r="X33" s="328" t="s">
        <v>259</v>
      </c>
      <c r="Y33" s="328" t="s">
        <v>260</v>
      </c>
      <c r="Z33" s="328" t="s">
        <v>261</v>
      </c>
      <c r="AA33" s="328" t="s">
        <v>262</v>
      </c>
      <c r="AB33" s="328" t="s">
        <v>263</v>
      </c>
      <c r="AC33" s="328" t="s">
        <v>264</v>
      </c>
      <c r="AD33" s="328" t="s">
        <v>464</v>
      </c>
      <c r="AE33" s="328" t="s">
        <v>465</v>
      </c>
      <c r="AF33" s="328" t="s">
        <v>322</v>
      </c>
    </row>
    <row r="34" spans="1:34" s="2" customFormat="1" ht="15.75" x14ac:dyDescent="0.25">
      <c r="A34" s="447" t="s">
        <v>80</v>
      </c>
      <c r="B34" s="402"/>
      <c r="C34" s="428"/>
      <c r="D34" s="945" t="s">
        <v>55</v>
      </c>
      <c r="E34" s="946"/>
      <c r="F34" s="946"/>
      <c r="G34" s="946"/>
      <c r="H34" s="946"/>
      <c r="I34" s="946"/>
      <c r="J34" s="946"/>
      <c r="K34" s="946"/>
      <c r="L34" s="946"/>
      <c r="M34" s="946"/>
      <c r="N34" s="946"/>
      <c r="O34" s="946"/>
      <c r="P34" s="946"/>
      <c r="Q34" s="946"/>
      <c r="R34" s="946"/>
      <c r="S34" s="946"/>
      <c r="T34" s="946"/>
      <c r="U34" s="946"/>
      <c r="V34" s="946"/>
      <c r="W34" s="946"/>
      <c r="X34" s="946"/>
      <c r="Y34" s="946"/>
      <c r="Z34" s="946"/>
      <c r="AA34" s="946"/>
      <c r="AB34" s="946"/>
      <c r="AC34" s="946"/>
      <c r="AD34" s="946"/>
      <c r="AE34" s="947"/>
      <c r="AF34" s="446"/>
    </row>
    <row r="35" spans="1:34" ht="14.45" customHeight="1" x14ac:dyDescent="0.25">
      <c r="A35" s="425"/>
      <c r="B35" s="426"/>
      <c r="C35" s="1055" t="s">
        <v>76</v>
      </c>
      <c r="D35" s="916" t="s">
        <v>116</v>
      </c>
      <c r="E35" s="917"/>
      <c r="F35" s="918"/>
      <c r="G35" s="916" t="s">
        <v>60</v>
      </c>
      <c r="H35" s="917"/>
      <c r="I35" s="918"/>
      <c r="J35" s="916" t="s">
        <v>1</v>
      </c>
      <c r="K35" s="918"/>
      <c r="L35" s="916" t="s">
        <v>29</v>
      </c>
      <c r="M35" s="918"/>
      <c r="N35" s="916" t="s">
        <v>110</v>
      </c>
      <c r="O35" s="918"/>
      <c r="P35" s="916" t="s">
        <v>4</v>
      </c>
      <c r="Q35" s="917"/>
      <c r="R35" s="917"/>
      <c r="S35" s="917"/>
      <c r="T35" s="917"/>
      <c r="U35" s="916" t="s">
        <v>6</v>
      </c>
      <c r="V35" s="918"/>
      <c r="W35" s="916" t="s">
        <v>21</v>
      </c>
      <c r="X35" s="917"/>
      <c r="Y35" s="916" t="s">
        <v>56</v>
      </c>
      <c r="Z35" s="917"/>
      <c r="AA35" s="918"/>
      <c r="AB35" s="916" t="s">
        <v>7</v>
      </c>
      <c r="AC35" s="917"/>
      <c r="AD35" s="918"/>
      <c r="AE35" s="919" t="s">
        <v>410</v>
      </c>
      <c r="AF35" s="1053" t="s">
        <v>761</v>
      </c>
    </row>
    <row r="36" spans="1:34" ht="30" customHeight="1" thickBot="1" x14ac:dyDescent="0.3">
      <c r="A36" s="208"/>
      <c r="B36" s="209"/>
      <c r="C36" s="1056"/>
      <c r="D36" s="210">
        <v>1</v>
      </c>
      <c r="E36" s="211">
        <v>2</v>
      </c>
      <c r="F36" s="212">
        <v>3</v>
      </c>
      <c r="G36" s="213" t="s">
        <v>411</v>
      </c>
      <c r="H36" s="211" t="s">
        <v>44</v>
      </c>
      <c r="I36" s="214" t="s">
        <v>0</v>
      </c>
      <c r="J36" s="210" t="s">
        <v>2</v>
      </c>
      <c r="K36" s="212" t="s">
        <v>3</v>
      </c>
      <c r="L36" s="211" t="s">
        <v>323</v>
      </c>
      <c r="M36" s="211" t="s">
        <v>324</v>
      </c>
      <c r="N36" s="213" t="str">
        <f>'Core metrics &amp; splits'!V11</f>
        <v>Q1 or Q2</v>
      </c>
      <c r="O36" s="211" t="str">
        <f>'Core metrics &amp; splits'!$W$11</f>
        <v>Q3, Q4 or Q5</v>
      </c>
      <c r="P36" s="210" t="s">
        <v>5</v>
      </c>
      <c r="Q36" s="372" t="s">
        <v>321</v>
      </c>
      <c r="R36" s="211" t="s">
        <v>30</v>
      </c>
      <c r="S36" s="211" t="s">
        <v>31</v>
      </c>
      <c r="T36" s="215" t="s">
        <v>32</v>
      </c>
      <c r="U36" s="213" t="s">
        <v>20</v>
      </c>
      <c r="V36" s="212" t="s">
        <v>8</v>
      </c>
      <c r="W36" s="211" t="s">
        <v>45</v>
      </c>
      <c r="X36" s="211" t="s">
        <v>53</v>
      </c>
      <c r="Y36" s="210" t="s">
        <v>694</v>
      </c>
      <c r="Z36" s="211" t="s">
        <v>696</v>
      </c>
      <c r="AA36" s="212" t="s">
        <v>695</v>
      </c>
      <c r="AB36" s="210" t="s">
        <v>18</v>
      </c>
      <c r="AC36" s="211" t="s">
        <v>19</v>
      </c>
      <c r="AD36" s="212" t="s">
        <v>40</v>
      </c>
      <c r="AE36" s="1059"/>
      <c r="AF36" s="1054"/>
    </row>
    <row r="37" spans="1:34" ht="15" customHeight="1" x14ac:dyDescent="0.25">
      <c r="A37" s="207" t="s">
        <v>66</v>
      </c>
      <c r="B37" s="330" t="str">
        <f>TEXT('Provider-level contextual data'!$C$10,"#,##0")&amp;" ("&amp;(ROUND(('Provider-level contextual data'!$D$10*100),0)&amp;"%)")</f>
        <v>325 (77%)</v>
      </c>
      <c r="C37" s="216"/>
      <c r="D37" s="65"/>
      <c r="E37" s="65"/>
      <c r="F37" s="65"/>
      <c r="G37" s="65"/>
      <c r="H37" s="65"/>
      <c r="I37" s="65"/>
      <c r="J37" s="65"/>
      <c r="K37" s="65"/>
      <c r="L37" s="65"/>
      <c r="M37" s="65"/>
      <c r="N37" s="65"/>
      <c r="O37" s="65"/>
      <c r="P37" s="65"/>
      <c r="Q37" s="65"/>
      <c r="R37" s="384"/>
      <c r="S37" s="65"/>
      <c r="T37" s="65"/>
      <c r="U37" s="65"/>
      <c r="V37" s="65"/>
      <c r="W37" s="65"/>
      <c r="X37" s="65"/>
      <c r="Y37" s="65"/>
      <c r="Z37" s="65"/>
      <c r="AA37" s="65"/>
      <c r="AB37" s="65"/>
      <c r="AC37" s="65"/>
      <c r="AD37" s="65"/>
      <c r="AE37" s="65"/>
      <c r="AF37" s="383"/>
      <c r="AH37" s="321" t="s">
        <v>201</v>
      </c>
    </row>
    <row r="38" spans="1:34" ht="15" customHeight="1" x14ac:dyDescent="0.25">
      <c r="A38" s="119" t="s">
        <v>9</v>
      </c>
      <c r="B38" s="19"/>
      <c r="C38" s="510">
        <v>218</v>
      </c>
      <c r="D38" s="511">
        <v>71</v>
      </c>
      <c r="E38" s="512">
        <v>79</v>
      </c>
      <c r="F38" s="513">
        <v>68</v>
      </c>
      <c r="G38" s="511" t="s">
        <v>47</v>
      </c>
      <c r="H38" s="512">
        <v>18</v>
      </c>
      <c r="I38" s="513">
        <v>200</v>
      </c>
      <c r="J38" s="511">
        <v>92</v>
      </c>
      <c r="K38" s="514">
        <v>126</v>
      </c>
      <c r="L38" s="511">
        <v>55</v>
      </c>
      <c r="M38" s="514">
        <v>34</v>
      </c>
      <c r="N38" s="511">
        <v>97</v>
      </c>
      <c r="O38" s="514">
        <v>111</v>
      </c>
      <c r="P38" s="511">
        <v>176</v>
      </c>
      <c r="Q38" s="515">
        <v>26</v>
      </c>
      <c r="R38" s="512" t="s">
        <v>52</v>
      </c>
      <c r="S38" s="512" t="s">
        <v>52</v>
      </c>
      <c r="T38" s="514">
        <v>16</v>
      </c>
      <c r="U38" s="511">
        <v>59</v>
      </c>
      <c r="V38" s="514">
        <v>159</v>
      </c>
      <c r="W38" s="511">
        <v>103</v>
      </c>
      <c r="X38" s="514">
        <v>115</v>
      </c>
      <c r="Y38" s="511" t="s">
        <v>47</v>
      </c>
      <c r="Z38" s="512" t="s">
        <v>47</v>
      </c>
      <c r="AA38" s="513" t="s">
        <v>47</v>
      </c>
      <c r="AB38" s="511">
        <v>209</v>
      </c>
      <c r="AC38" s="512" t="s">
        <v>52</v>
      </c>
      <c r="AD38" s="513" t="s">
        <v>52</v>
      </c>
      <c r="AE38" s="602" t="s">
        <v>47</v>
      </c>
      <c r="AF38" s="506">
        <v>0.64500000000000002</v>
      </c>
      <c r="AH38" s="319" t="s">
        <v>202</v>
      </c>
    </row>
    <row r="39" spans="1:34" ht="15" customHeight="1" x14ac:dyDescent="0.25">
      <c r="A39" s="119" t="s">
        <v>10</v>
      </c>
      <c r="B39" s="19"/>
      <c r="C39" s="510">
        <v>218</v>
      </c>
      <c r="D39" s="516">
        <v>71</v>
      </c>
      <c r="E39" s="517">
        <v>79</v>
      </c>
      <c r="F39" s="518">
        <v>68</v>
      </c>
      <c r="G39" s="516" t="s">
        <v>47</v>
      </c>
      <c r="H39" s="517">
        <v>18</v>
      </c>
      <c r="I39" s="518">
        <v>200</v>
      </c>
      <c r="J39" s="516">
        <v>92</v>
      </c>
      <c r="K39" s="519">
        <v>126</v>
      </c>
      <c r="L39" s="516">
        <v>55</v>
      </c>
      <c r="M39" s="519">
        <v>34</v>
      </c>
      <c r="N39" s="516">
        <v>97</v>
      </c>
      <c r="O39" s="519">
        <v>111</v>
      </c>
      <c r="P39" s="516">
        <v>176</v>
      </c>
      <c r="Q39" s="520">
        <v>26</v>
      </c>
      <c r="R39" s="517" t="s">
        <v>52</v>
      </c>
      <c r="S39" s="517" t="s">
        <v>52</v>
      </c>
      <c r="T39" s="519">
        <v>16</v>
      </c>
      <c r="U39" s="516">
        <v>59</v>
      </c>
      <c r="V39" s="519">
        <v>159</v>
      </c>
      <c r="W39" s="516">
        <v>103</v>
      </c>
      <c r="X39" s="519">
        <v>115</v>
      </c>
      <c r="Y39" s="516" t="s">
        <v>47</v>
      </c>
      <c r="Z39" s="517" t="s">
        <v>47</v>
      </c>
      <c r="AA39" s="518" t="s">
        <v>47</v>
      </c>
      <c r="AB39" s="516">
        <v>209</v>
      </c>
      <c r="AC39" s="517" t="s">
        <v>52</v>
      </c>
      <c r="AD39" s="518" t="s">
        <v>52</v>
      </c>
      <c r="AE39" s="603" t="s">
        <v>47</v>
      </c>
      <c r="AF39" s="507">
        <v>0.64500000000000002</v>
      </c>
      <c r="AH39" s="319" t="s">
        <v>203</v>
      </c>
    </row>
    <row r="40" spans="1:34" ht="15" customHeight="1" x14ac:dyDescent="0.25">
      <c r="A40" s="119" t="s">
        <v>372</v>
      </c>
      <c r="B40" s="19"/>
      <c r="C40" s="510">
        <v>147</v>
      </c>
      <c r="D40" s="599" t="s">
        <v>47</v>
      </c>
      <c r="E40" s="517">
        <v>79</v>
      </c>
      <c r="F40" s="518">
        <v>68</v>
      </c>
      <c r="G40" s="516" t="s">
        <v>47</v>
      </c>
      <c r="H40" s="517">
        <v>18</v>
      </c>
      <c r="I40" s="518">
        <v>129</v>
      </c>
      <c r="J40" s="516">
        <v>63</v>
      </c>
      <c r="K40" s="519">
        <v>84</v>
      </c>
      <c r="L40" s="516">
        <v>41</v>
      </c>
      <c r="M40" s="519">
        <v>20</v>
      </c>
      <c r="N40" s="516">
        <v>64</v>
      </c>
      <c r="O40" s="519">
        <v>78</v>
      </c>
      <c r="P40" s="516">
        <v>120</v>
      </c>
      <c r="Q40" s="520">
        <v>18</v>
      </c>
      <c r="R40" s="517" t="s">
        <v>52</v>
      </c>
      <c r="S40" s="517" t="s">
        <v>52</v>
      </c>
      <c r="T40" s="519">
        <v>11</v>
      </c>
      <c r="U40" s="516">
        <v>49</v>
      </c>
      <c r="V40" s="519">
        <v>98</v>
      </c>
      <c r="W40" s="516">
        <v>65</v>
      </c>
      <c r="X40" s="519">
        <v>82</v>
      </c>
      <c r="Y40" s="516" t="s">
        <v>47</v>
      </c>
      <c r="Z40" s="517" t="s">
        <v>47</v>
      </c>
      <c r="AA40" s="518" t="s">
        <v>47</v>
      </c>
      <c r="AB40" s="516">
        <v>142</v>
      </c>
      <c r="AC40" s="517" t="s">
        <v>52</v>
      </c>
      <c r="AD40" s="518" t="s">
        <v>52</v>
      </c>
      <c r="AE40" s="603" t="s">
        <v>47</v>
      </c>
      <c r="AF40" s="507">
        <v>0.64500000000000002</v>
      </c>
      <c r="AH40" s="319" t="s">
        <v>453</v>
      </c>
    </row>
    <row r="41" spans="1:34" ht="15" customHeight="1" x14ac:dyDescent="0.25">
      <c r="A41" s="120" t="s">
        <v>11</v>
      </c>
      <c r="B41" s="36"/>
      <c r="C41" s="521">
        <v>218</v>
      </c>
      <c r="D41" s="522">
        <v>71</v>
      </c>
      <c r="E41" s="523">
        <v>79</v>
      </c>
      <c r="F41" s="524">
        <v>68</v>
      </c>
      <c r="G41" s="522" t="s">
        <v>47</v>
      </c>
      <c r="H41" s="523">
        <v>18</v>
      </c>
      <c r="I41" s="524">
        <v>200</v>
      </c>
      <c r="J41" s="522">
        <v>92</v>
      </c>
      <c r="K41" s="525">
        <v>126</v>
      </c>
      <c r="L41" s="522">
        <v>55</v>
      </c>
      <c r="M41" s="525">
        <v>34</v>
      </c>
      <c r="N41" s="522">
        <v>97</v>
      </c>
      <c r="O41" s="525">
        <v>111</v>
      </c>
      <c r="P41" s="522">
        <v>176</v>
      </c>
      <c r="Q41" s="526">
        <v>26</v>
      </c>
      <c r="R41" s="523" t="s">
        <v>52</v>
      </c>
      <c r="S41" s="523" t="s">
        <v>52</v>
      </c>
      <c r="T41" s="525">
        <v>16</v>
      </c>
      <c r="U41" s="522">
        <v>59</v>
      </c>
      <c r="V41" s="525">
        <v>159</v>
      </c>
      <c r="W41" s="522">
        <v>103</v>
      </c>
      <c r="X41" s="525">
        <v>115</v>
      </c>
      <c r="Y41" s="522" t="s">
        <v>47</v>
      </c>
      <c r="Z41" s="523" t="s">
        <v>47</v>
      </c>
      <c r="AA41" s="524" t="s">
        <v>47</v>
      </c>
      <c r="AB41" s="522">
        <v>209</v>
      </c>
      <c r="AC41" s="523" t="s">
        <v>52</v>
      </c>
      <c r="AD41" s="524" t="s">
        <v>52</v>
      </c>
      <c r="AE41" s="604" t="s">
        <v>47</v>
      </c>
      <c r="AF41" s="508">
        <v>0.64500000000000002</v>
      </c>
      <c r="AH41" s="319" t="s">
        <v>204</v>
      </c>
    </row>
    <row r="42" spans="1:34" ht="15" customHeight="1" x14ac:dyDescent="0.25">
      <c r="A42" s="119" t="s">
        <v>373</v>
      </c>
      <c r="B42" s="19"/>
      <c r="C42" s="527">
        <v>147</v>
      </c>
      <c r="D42" s="599" t="s">
        <v>47</v>
      </c>
      <c r="E42" s="517">
        <v>79</v>
      </c>
      <c r="F42" s="518">
        <v>68</v>
      </c>
      <c r="G42" s="516" t="s">
        <v>47</v>
      </c>
      <c r="H42" s="517">
        <v>18</v>
      </c>
      <c r="I42" s="518">
        <v>129</v>
      </c>
      <c r="J42" s="516">
        <v>63</v>
      </c>
      <c r="K42" s="519">
        <v>84</v>
      </c>
      <c r="L42" s="516">
        <v>41</v>
      </c>
      <c r="M42" s="519">
        <v>20</v>
      </c>
      <c r="N42" s="516">
        <v>64</v>
      </c>
      <c r="O42" s="519">
        <v>78</v>
      </c>
      <c r="P42" s="516">
        <v>120</v>
      </c>
      <c r="Q42" s="520">
        <v>18</v>
      </c>
      <c r="R42" s="517" t="s">
        <v>52</v>
      </c>
      <c r="S42" s="517" t="s">
        <v>52</v>
      </c>
      <c r="T42" s="519">
        <v>11</v>
      </c>
      <c r="U42" s="516">
        <v>49</v>
      </c>
      <c r="V42" s="519">
        <v>98</v>
      </c>
      <c r="W42" s="516">
        <v>65</v>
      </c>
      <c r="X42" s="519">
        <v>82</v>
      </c>
      <c r="Y42" s="516" t="s">
        <v>47</v>
      </c>
      <c r="Z42" s="517" t="s">
        <v>47</v>
      </c>
      <c r="AA42" s="518" t="s">
        <v>47</v>
      </c>
      <c r="AB42" s="516">
        <v>142</v>
      </c>
      <c r="AC42" s="517" t="s">
        <v>52</v>
      </c>
      <c r="AD42" s="518" t="s">
        <v>52</v>
      </c>
      <c r="AE42" s="603" t="s">
        <v>47</v>
      </c>
      <c r="AF42" s="507">
        <v>0.64500000000000002</v>
      </c>
      <c r="AH42" s="319" t="s">
        <v>454</v>
      </c>
    </row>
    <row r="43" spans="1:34" ht="15" customHeight="1" x14ac:dyDescent="0.25">
      <c r="A43" s="121" t="s">
        <v>109</v>
      </c>
      <c r="B43" s="40"/>
      <c r="C43" s="528">
        <v>558</v>
      </c>
      <c r="D43" s="529">
        <v>180</v>
      </c>
      <c r="E43" s="530">
        <v>177</v>
      </c>
      <c r="F43" s="531">
        <v>201</v>
      </c>
      <c r="G43" s="529" t="s">
        <v>47</v>
      </c>
      <c r="H43" s="530">
        <v>311</v>
      </c>
      <c r="I43" s="531">
        <v>247</v>
      </c>
      <c r="J43" s="529">
        <v>216</v>
      </c>
      <c r="K43" s="532">
        <v>342</v>
      </c>
      <c r="L43" s="529">
        <v>82</v>
      </c>
      <c r="M43" s="532">
        <v>133</v>
      </c>
      <c r="N43" s="529">
        <v>138</v>
      </c>
      <c r="O43" s="532">
        <v>418</v>
      </c>
      <c r="P43" s="529">
        <v>511</v>
      </c>
      <c r="Q43" s="533">
        <v>47</v>
      </c>
      <c r="R43" s="530">
        <v>20</v>
      </c>
      <c r="S43" s="530">
        <v>10</v>
      </c>
      <c r="T43" s="532">
        <v>17</v>
      </c>
      <c r="U43" s="529">
        <v>96</v>
      </c>
      <c r="V43" s="532">
        <v>462</v>
      </c>
      <c r="W43" s="529">
        <v>268</v>
      </c>
      <c r="X43" s="532">
        <v>290</v>
      </c>
      <c r="Y43" s="529" t="s">
        <v>47</v>
      </c>
      <c r="Z43" s="530" t="s">
        <v>47</v>
      </c>
      <c r="AA43" s="531" t="s">
        <v>47</v>
      </c>
      <c r="AB43" s="596" t="s">
        <v>47</v>
      </c>
      <c r="AC43" s="597" t="s">
        <v>47</v>
      </c>
      <c r="AD43" s="598" t="s">
        <v>47</v>
      </c>
      <c r="AE43" s="605" t="s">
        <v>47</v>
      </c>
      <c r="AF43" s="606">
        <v>0</v>
      </c>
      <c r="AH43" s="319" t="s">
        <v>205</v>
      </c>
    </row>
    <row r="44" spans="1:34" ht="15" customHeight="1" x14ac:dyDescent="0.25">
      <c r="A44" s="119" t="s">
        <v>374</v>
      </c>
      <c r="B44" s="19"/>
      <c r="C44" s="510">
        <v>356</v>
      </c>
      <c r="D44" s="516" t="s">
        <v>67</v>
      </c>
      <c r="E44" s="517" t="s">
        <v>67</v>
      </c>
      <c r="F44" s="518">
        <v>123</v>
      </c>
      <c r="G44" s="516" t="s">
        <v>47</v>
      </c>
      <c r="H44" s="517" t="s">
        <v>67</v>
      </c>
      <c r="I44" s="518">
        <v>177</v>
      </c>
      <c r="J44" s="516">
        <v>129</v>
      </c>
      <c r="K44" s="519" t="s">
        <v>67</v>
      </c>
      <c r="L44" s="516">
        <v>46</v>
      </c>
      <c r="M44" s="519">
        <v>83</v>
      </c>
      <c r="N44" s="516" t="s">
        <v>67</v>
      </c>
      <c r="O44" s="519">
        <v>166</v>
      </c>
      <c r="P44" s="516">
        <v>269</v>
      </c>
      <c r="Q44" s="520">
        <v>70</v>
      </c>
      <c r="R44" s="517" t="s">
        <v>67</v>
      </c>
      <c r="S44" s="517">
        <v>36</v>
      </c>
      <c r="T44" s="519">
        <v>22</v>
      </c>
      <c r="U44" s="516">
        <v>51</v>
      </c>
      <c r="V44" s="519" t="s">
        <v>67</v>
      </c>
      <c r="W44" s="516">
        <v>99</v>
      </c>
      <c r="X44" s="519" t="s">
        <v>67</v>
      </c>
      <c r="Y44" s="516" t="s">
        <v>47</v>
      </c>
      <c r="Z44" s="517" t="s">
        <v>47</v>
      </c>
      <c r="AA44" s="518" t="s">
        <v>47</v>
      </c>
      <c r="AB44" s="599" t="s">
        <v>47</v>
      </c>
      <c r="AC44" s="600" t="s">
        <v>47</v>
      </c>
      <c r="AD44" s="601" t="s">
        <v>47</v>
      </c>
      <c r="AE44" s="603" t="s">
        <v>47</v>
      </c>
      <c r="AF44" s="507">
        <v>0.68400000000000005</v>
      </c>
      <c r="AH44" s="319" t="s">
        <v>206</v>
      </c>
    </row>
    <row r="45" spans="1:34" ht="15" customHeight="1" x14ac:dyDescent="0.25">
      <c r="A45" s="119" t="s">
        <v>111</v>
      </c>
      <c r="B45" s="19"/>
      <c r="C45" s="510">
        <v>301</v>
      </c>
      <c r="D45" s="516">
        <v>73</v>
      </c>
      <c r="E45" s="517">
        <v>107</v>
      </c>
      <c r="F45" s="518">
        <v>121</v>
      </c>
      <c r="G45" s="516" t="s">
        <v>47</v>
      </c>
      <c r="H45" s="517" t="s">
        <v>47</v>
      </c>
      <c r="I45" s="518">
        <v>301</v>
      </c>
      <c r="J45" s="516">
        <v>164</v>
      </c>
      <c r="K45" s="519">
        <v>137</v>
      </c>
      <c r="L45" s="516">
        <v>46</v>
      </c>
      <c r="M45" s="519">
        <v>118</v>
      </c>
      <c r="N45" s="516">
        <v>125</v>
      </c>
      <c r="O45" s="519">
        <v>174</v>
      </c>
      <c r="P45" s="516">
        <v>190</v>
      </c>
      <c r="Q45" s="520">
        <v>69</v>
      </c>
      <c r="R45" s="517">
        <v>20</v>
      </c>
      <c r="S45" s="517">
        <v>31</v>
      </c>
      <c r="T45" s="519">
        <v>18</v>
      </c>
      <c r="U45" s="516">
        <v>24</v>
      </c>
      <c r="V45" s="519">
        <v>277</v>
      </c>
      <c r="W45" s="516">
        <v>76</v>
      </c>
      <c r="X45" s="519">
        <v>225</v>
      </c>
      <c r="Y45" s="516" t="s">
        <v>47</v>
      </c>
      <c r="Z45" s="517" t="s">
        <v>47</v>
      </c>
      <c r="AA45" s="518" t="s">
        <v>47</v>
      </c>
      <c r="AB45" s="599" t="s">
        <v>47</v>
      </c>
      <c r="AC45" s="600" t="s">
        <v>47</v>
      </c>
      <c r="AD45" s="601" t="s">
        <v>47</v>
      </c>
      <c r="AE45" s="534">
        <v>258</v>
      </c>
      <c r="AF45" s="609" t="s">
        <v>845</v>
      </c>
      <c r="AH45" s="319" t="s">
        <v>455</v>
      </c>
    </row>
    <row r="46" spans="1:34" ht="15" customHeight="1" x14ac:dyDescent="0.25">
      <c r="A46" s="121" t="s">
        <v>376</v>
      </c>
      <c r="B46" s="218"/>
      <c r="C46" s="529">
        <v>295</v>
      </c>
      <c r="D46" s="529">
        <v>114</v>
      </c>
      <c r="E46" s="530">
        <v>77</v>
      </c>
      <c r="F46" s="530">
        <v>104</v>
      </c>
      <c r="G46" s="529" t="s">
        <v>47</v>
      </c>
      <c r="H46" s="530">
        <v>65</v>
      </c>
      <c r="I46" s="530">
        <v>230</v>
      </c>
      <c r="J46" s="529">
        <v>121</v>
      </c>
      <c r="K46" s="532">
        <v>174</v>
      </c>
      <c r="L46" s="529">
        <v>20</v>
      </c>
      <c r="M46" s="532">
        <v>100</v>
      </c>
      <c r="N46" s="529">
        <v>168</v>
      </c>
      <c r="O46" s="532">
        <v>123</v>
      </c>
      <c r="P46" s="529">
        <v>127</v>
      </c>
      <c r="Q46" s="533">
        <v>157</v>
      </c>
      <c r="R46" s="530">
        <v>99</v>
      </c>
      <c r="S46" s="530">
        <v>41</v>
      </c>
      <c r="T46" s="532">
        <v>17</v>
      </c>
      <c r="U46" s="529">
        <v>23</v>
      </c>
      <c r="V46" s="532">
        <v>272</v>
      </c>
      <c r="W46" s="529">
        <v>130</v>
      </c>
      <c r="X46" s="532">
        <v>165</v>
      </c>
      <c r="Y46" s="529" t="s">
        <v>47</v>
      </c>
      <c r="Z46" s="530" t="s">
        <v>47</v>
      </c>
      <c r="AA46" s="530" t="s">
        <v>47</v>
      </c>
      <c r="AB46" s="596" t="s">
        <v>47</v>
      </c>
      <c r="AC46" s="597" t="s">
        <v>47</v>
      </c>
      <c r="AD46" s="597" t="s">
        <v>47</v>
      </c>
      <c r="AE46" s="535">
        <v>288</v>
      </c>
      <c r="AF46" s="610" t="s">
        <v>845</v>
      </c>
      <c r="AH46" s="319" t="s">
        <v>456</v>
      </c>
    </row>
    <row r="47" spans="1:34" s="391" customFormat="1" ht="15" customHeight="1" x14ac:dyDescent="0.25">
      <c r="A47" s="18" t="s">
        <v>57</v>
      </c>
      <c r="B47" s="331" t="str">
        <f>TEXT('Provider-level contextual data'!$E$10,"#,##0")&amp;" ("&amp;(ROUND(('Provider-level contextual data'!$F$10*100),0)&amp;"%)")</f>
        <v>100 (24%)</v>
      </c>
      <c r="C47" s="17"/>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34"/>
      <c r="AH47" s="319"/>
    </row>
    <row r="48" spans="1:34" s="391" customFormat="1" ht="15" customHeight="1" x14ac:dyDescent="0.25">
      <c r="A48" s="119" t="s">
        <v>9</v>
      </c>
      <c r="B48" s="19"/>
      <c r="C48" s="510">
        <v>88</v>
      </c>
      <c r="D48" s="511">
        <v>14</v>
      </c>
      <c r="E48" s="512">
        <v>36</v>
      </c>
      <c r="F48" s="513">
        <v>38</v>
      </c>
      <c r="G48" s="511" t="s">
        <v>47</v>
      </c>
      <c r="H48" s="512" t="s">
        <v>47</v>
      </c>
      <c r="I48" s="513">
        <v>88</v>
      </c>
      <c r="J48" s="511">
        <v>60</v>
      </c>
      <c r="K48" s="514">
        <v>28</v>
      </c>
      <c r="L48" s="511" t="s">
        <v>52</v>
      </c>
      <c r="M48" s="514">
        <v>21</v>
      </c>
      <c r="N48" s="511">
        <v>26</v>
      </c>
      <c r="O48" s="514">
        <v>57</v>
      </c>
      <c r="P48" s="511">
        <v>69</v>
      </c>
      <c r="Q48" s="515">
        <v>17</v>
      </c>
      <c r="R48" s="512" t="s">
        <v>52</v>
      </c>
      <c r="S48" s="512" t="s">
        <v>52</v>
      </c>
      <c r="T48" s="514" t="s">
        <v>52</v>
      </c>
      <c r="U48" s="511" t="s">
        <v>52</v>
      </c>
      <c r="V48" s="514">
        <v>82</v>
      </c>
      <c r="W48" s="511">
        <v>15</v>
      </c>
      <c r="X48" s="514">
        <v>73</v>
      </c>
      <c r="Y48" s="511" t="s">
        <v>47</v>
      </c>
      <c r="Z48" s="512" t="s">
        <v>47</v>
      </c>
      <c r="AA48" s="513" t="s">
        <v>47</v>
      </c>
      <c r="AB48" s="511">
        <v>85</v>
      </c>
      <c r="AC48" s="512" t="s">
        <v>52</v>
      </c>
      <c r="AD48" s="513" t="s">
        <v>52</v>
      </c>
      <c r="AE48" s="602" t="s">
        <v>47</v>
      </c>
      <c r="AF48" s="506">
        <v>0.80700000000000005</v>
      </c>
      <c r="AH48" s="319" t="s">
        <v>207</v>
      </c>
    </row>
    <row r="49" spans="1:16355" s="391" customFormat="1" ht="15" customHeight="1" x14ac:dyDescent="0.25">
      <c r="A49" s="119" t="s">
        <v>10</v>
      </c>
      <c r="B49" s="19"/>
      <c r="C49" s="527">
        <v>88</v>
      </c>
      <c r="D49" s="516">
        <v>14</v>
      </c>
      <c r="E49" s="517">
        <v>36</v>
      </c>
      <c r="F49" s="518">
        <v>38</v>
      </c>
      <c r="G49" s="516" t="s">
        <v>47</v>
      </c>
      <c r="H49" s="517" t="s">
        <v>47</v>
      </c>
      <c r="I49" s="518">
        <v>88</v>
      </c>
      <c r="J49" s="516">
        <v>60</v>
      </c>
      <c r="K49" s="519">
        <v>28</v>
      </c>
      <c r="L49" s="516" t="s">
        <v>52</v>
      </c>
      <c r="M49" s="519">
        <v>21</v>
      </c>
      <c r="N49" s="516">
        <v>26</v>
      </c>
      <c r="O49" s="519">
        <v>57</v>
      </c>
      <c r="P49" s="516">
        <v>69</v>
      </c>
      <c r="Q49" s="520">
        <v>17</v>
      </c>
      <c r="R49" s="517" t="s">
        <v>52</v>
      </c>
      <c r="S49" s="517" t="s">
        <v>52</v>
      </c>
      <c r="T49" s="519" t="s">
        <v>52</v>
      </c>
      <c r="U49" s="516" t="s">
        <v>52</v>
      </c>
      <c r="V49" s="519">
        <v>82</v>
      </c>
      <c r="W49" s="516">
        <v>15</v>
      </c>
      <c r="X49" s="519">
        <v>73</v>
      </c>
      <c r="Y49" s="516" t="s">
        <v>47</v>
      </c>
      <c r="Z49" s="517" t="s">
        <v>47</v>
      </c>
      <c r="AA49" s="518" t="s">
        <v>47</v>
      </c>
      <c r="AB49" s="516">
        <v>85</v>
      </c>
      <c r="AC49" s="517" t="s">
        <v>52</v>
      </c>
      <c r="AD49" s="518" t="s">
        <v>52</v>
      </c>
      <c r="AE49" s="603" t="s">
        <v>47</v>
      </c>
      <c r="AF49" s="507">
        <v>0.80700000000000005</v>
      </c>
      <c r="AH49" s="319" t="s">
        <v>208</v>
      </c>
    </row>
    <row r="50" spans="1:16355" s="391" customFormat="1" ht="15" customHeight="1" x14ac:dyDescent="0.25">
      <c r="A50" s="119" t="s">
        <v>372</v>
      </c>
      <c r="B50" s="19"/>
      <c r="C50" s="527">
        <v>74</v>
      </c>
      <c r="D50" s="599" t="s">
        <v>47</v>
      </c>
      <c r="E50" s="517">
        <v>36</v>
      </c>
      <c r="F50" s="518">
        <v>38</v>
      </c>
      <c r="G50" s="516" t="s">
        <v>47</v>
      </c>
      <c r="H50" s="517" t="s">
        <v>47</v>
      </c>
      <c r="I50" s="518">
        <v>74</v>
      </c>
      <c r="J50" s="516">
        <v>52</v>
      </c>
      <c r="K50" s="519">
        <v>22</v>
      </c>
      <c r="L50" s="516" t="s">
        <v>52</v>
      </c>
      <c r="M50" s="519">
        <v>18</v>
      </c>
      <c r="N50" s="516">
        <v>21</v>
      </c>
      <c r="O50" s="519">
        <v>49</v>
      </c>
      <c r="P50" s="516">
        <v>58</v>
      </c>
      <c r="Q50" s="520">
        <v>15</v>
      </c>
      <c r="R50" s="517" t="s">
        <v>52</v>
      </c>
      <c r="S50" s="517" t="s">
        <v>52</v>
      </c>
      <c r="T50" s="519" t="s">
        <v>52</v>
      </c>
      <c r="U50" s="516" t="s">
        <v>52</v>
      </c>
      <c r="V50" s="519">
        <v>68</v>
      </c>
      <c r="W50" s="516">
        <v>13</v>
      </c>
      <c r="X50" s="519">
        <v>61</v>
      </c>
      <c r="Y50" s="516" t="s">
        <v>47</v>
      </c>
      <c r="Z50" s="517" t="s">
        <v>47</v>
      </c>
      <c r="AA50" s="518" t="s">
        <v>47</v>
      </c>
      <c r="AB50" s="516">
        <v>72</v>
      </c>
      <c r="AC50" s="517" t="s">
        <v>52</v>
      </c>
      <c r="AD50" s="518" t="s">
        <v>47</v>
      </c>
      <c r="AE50" s="603" t="s">
        <v>47</v>
      </c>
      <c r="AF50" s="507">
        <v>0.80700000000000005</v>
      </c>
      <c r="AH50" s="319" t="s">
        <v>457</v>
      </c>
    </row>
    <row r="51" spans="1:16355" s="391" customFormat="1" ht="15" customHeight="1" x14ac:dyDescent="0.25">
      <c r="A51" s="120" t="s">
        <v>11</v>
      </c>
      <c r="B51" s="36"/>
      <c r="C51" s="521">
        <v>87</v>
      </c>
      <c r="D51" s="522">
        <v>13</v>
      </c>
      <c r="E51" s="523">
        <v>36</v>
      </c>
      <c r="F51" s="524">
        <v>38</v>
      </c>
      <c r="G51" s="522" t="s">
        <v>47</v>
      </c>
      <c r="H51" s="523" t="s">
        <v>47</v>
      </c>
      <c r="I51" s="524">
        <v>87</v>
      </c>
      <c r="J51" s="522">
        <v>59</v>
      </c>
      <c r="K51" s="525">
        <v>28</v>
      </c>
      <c r="L51" s="522" t="s">
        <v>52</v>
      </c>
      <c r="M51" s="525">
        <v>21</v>
      </c>
      <c r="N51" s="522">
        <v>26</v>
      </c>
      <c r="O51" s="525">
        <v>56</v>
      </c>
      <c r="P51" s="522">
        <v>68</v>
      </c>
      <c r="Q51" s="526">
        <v>17</v>
      </c>
      <c r="R51" s="523" t="s">
        <v>52</v>
      </c>
      <c r="S51" s="523" t="s">
        <v>52</v>
      </c>
      <c r="T51" s="525" t="s">
        <v>52</v>
      </c>
      <c r="U51" s="522" t="s">
        <v>52</v>
      </c>
      <c r="V51" s="525">
        <v>81</v>
      </c>
      <c r="W51" s="522">
        <v>14</v>
      </c>
      <c r="X51" s="525">
        <v>73</v>
      </c>
      <c r="Y51" s="522" t="s">
        <v>47</v>
      </c>
      <c r="Z51" s="523" t="s">
        <v>47</v>
      </c>
      <c r="AA51" s="524" t="s">
        <v>47</v>
      </c>
      <c r="AB51" s="522">
        <v>84</v>
      </c>
      <c r="AC51" s="523" t="s">
        <v>52</v>
      </c>
      <c r="AD51" s="524" t="s">
        <v>52</v>
      </c>
      <c r="AE51" s="604" t="s">
        <v>47</v>
      </c>
      <c r="AF51" s="508">
        <v>0.80700000000000005</v>
      </c>
      <c r="AH51" s="319" t="s">
        <v>209</v>
      </c>
    </row>
    <row r="52" spans="1:16355" s="391" customFormat="1" ht="15" customHeight="1" x14ac:dyDescent="0.25">
      <c r="A52" s="119" t="s">
        <v>373</v>
      </c>
      <c r="B52" s="19"/>
      <c r="C52" s="527">
        <v>74</v>
      </c>
      <c r="D52" s="599" t="s">
        <v>47</v>
      </c>
      <c r="E52" s="517">
        <v>36</v>
      </c>
      <c r="F52" s="518">
        <v>38</v>
      </c>
      <c r="G52" s="516" t="s">
        <v>47</v>
      </c>
      <c r="H52" s="517" t="s">
        <v>47</v>
      </c>
      <c r="I52" s="518">
        <v>74</v>
      </c>
      <c r="J52" s="516">
        <v>52</v>
      </c>
      <c r="K52" s="519">
        <v>22</v>
      </c>
      <c r="L52" s="516" t="s">
        <v>52</v>
      </c>
      <c r="M52" s="519">
        <v>18</v>
      </c>
      <c r="N52" s="516">
        <v>21</v>
      </c>
      <c r="O52" s="519">
        <v>49</v>
      </c>
      <c r="P52" s="516">
        <v>58</v>
      </c>
      <c r="Q52" s="520">
        <v>15</v>
      </c>
      <c r="R52" s="517" t="s">
        <v>52</v>
      </c>
      <c r="S52" s="517" t="s">
        <v>52</v>
      </c>
      <c r="T52" s="519" t="s">
        <v>52</v>
      </c>
      <c r="U52" s="516" t="s">
        <v>52</v>
      </c>
      <c r="V52" s="519">
        <v>68</v>
      </c>
      <c r="W52" s="516">
        <v>13</v>
      </c>
      <c r="X52" s="519">
        <v>61</v>
      </c>
      <c r="Y52" s="516" t="s">
        <v>47</v>
      </c>
      <c r="Z52" s="517" t="s">
        <v>47</v>
      </c>
      <c r="AA52" s="518" t="s">
        <v>47</v>
      </c>
      <c r="AB52" s="516">
        <v>72</v>
      </c>
      <c r="AC52" s="517" t="s">
        <v>52</v>
      </c>
      <c r="AD52" s="518" t="s">
        <v>47</v>
      </c>
      <c r="AE52" s="603" t="s">
        <v>47</v>
      </c>
      <c r="AF52" s="509">
        <v>0.80700000000000005</v>
      </c>
      <c r="AH52" s="319" t="s">
        <v>458</v>
      </c>
    </row>
    <row r="53" spans="1:16355" ht="15" customHeight="1" x14ac:dyDescent="0.25">
      <c r="A53" s="121" t="s">
        <v>109</v>
      </c>
      <c r="B53" s="40"/>
      <c r="C53" s="536">
        <v>112</v>
      </c>
      <c r="D53" s="529">
        <v>29</v>
      </c>
      <c r="E53" s="530">
        <v>46</v>
      </c>
      <c r="F53" s="531">
        <v>37</v>
      </c>
      <c r="G53" s="529" t="s">
        <v>47</v>
      </c>
      <c r="H53" s="530" t="s">
        <v>47</v>
      </c>
      <c r="I53" s="531">
        <v>112</v>
      </c>
      <c r="J53" s="529">
        <v>53</v>
      </c>
      <c r="K53" s="532">
        <v>59</v>
      </c>
      <c r="L53" s="529" t="s">
        <v>52</v>
      </c>
      <c r="M53" s="532" t="s">
        <v>52</v>
      </c>
      <c r="N53" s="529">
        <v>69</v>
      </c>
      <c r="O53" s="532">
        <v>43</v>
      </c>
      <c r="P53" s="529">
        <v>65</v>
      </c>
      <c r="Q53" s="533">
        <v>47</v>
      </c>
      <c r="R53" s="530">
        <v>21</v>
      </c>
      <c r="S53" s="530">
        <v>12</v>
      </c>
      <c r="T53" s="532">
        <v>14</v>
      </c>
      <c r="U53" s="529">
        <v>18</v>
      </c>
      <c r="V53" s="532">
        <v>94</v>
      </c>
      <c r="W53" s="529">
        <v>24</v>
      </c>
      <c r="X53" s="532">
        <v>88</v>
      </c>
      <c r="Y53" s="529" t="s">
        <v>47</v>
      </c>
      <c r="Z53" s="530" t="s">
        <v>47</v>
      </c>
      <c r="AA53" s="531" t="s">
        <v>47</v>
      </c>
      <c r="AB53" s="596" t="s">
        <v>47</v>
      </c>
      <c r="AC53" s="597" t="s">
        <v>47</v>
      </c>
      <c r="AD53" s="598" t="s">
        <v>47</v>
      </c>
      <c r="AE53" s="598" t="s">
        <v>47</v>
      </c>
      <c r="AF53" s="607">
        <v>0</v>
      </c>
      <c r="AH53" s="319" t="s">
        <v>210</v>
      </c>
    </row>
    <row r="54" spans="1:16355" ht="15" customHeight="1" x14ac:dyDescent="0.25">
      <c r="A54" s="119" t="s">
        <v>374</v>
      </c>
      <c r="B54" s="19"/>
      <c r="C54" s="527">
        <v>102</v>
      </c>
      <c r="D54" s="516">
        <v>53</v>
      </c>
      <c r="E54" s="58">
        <v>24</v>
      </c>
      <c r="F54" s="518">
        <v>25</v>
      </c>
      <c r="G54" s="516" t="s">
        <v>47</v>
      </c>
      <c r="H54" s="58" t="s">
        <v>52</v>
      </c>
      <c r="I54" s="518">
        <v>101</v>
      </c>
      <c r="J54" s="516">
        <v>94</v>
      </c>
      <c r="K54" s="537" t="s">
        <v>52</v>
      </c>
      <c r="L54" s="516">
        <v>27</v>
      </c>
      <c r="M54" s="537">
        <v>31</v>
      </c>
      <c r="N54" s="516">
        <v>37</v>
      </c>
      <c r="O54" s="537">
        <v>65</v>
      </c>
      <c r="P54" s="516">
        <v>93</v>
      </c>
      <c r="Q54" s="520" t="s">
        <v>67</v>
      </c>
      <c r="R54" s="517" t="s">
        <v>52</v>
      </c>
      <c r="S54" s="517" t="s">
        <v>67</v>
      </c>
      <c r="T54" s="537" t="s">
        <v>67</v>
      </c>
      <c r="U54" s="516">
        <v>13</v>
      </c>
      <c r="V54" s="537">
        <v>89</v>
      </c>
      <c r="W54" s="516">
        <v>78</v>
      </c>
      <c r="X54" s="537">
        <v>24</v>
      </c>
      <c r="Y54" s="516" t="s">
        <v>47</v>
      </c>
      <c r="Z54" s="58" t="s">
        <v>47</v>
      </c>
      <c r="AA54" s="518" t="s">
        <v>47</v>
      </c>
      <c r="AB54" s="599" t="s">
        <v>47</v>
      </c>
      <c r="AC54" s="608" t="s">
        <v>47</v>
      </c>
      <c r="AD54" s="601" t="s">
        <v>47</v>
      </c>
      <c r="AE54" s="601" t="s">
        <v>47</v>
      </c>
      <c r="AF54" s="509">
        <v>0.73699999999999999</v>
      </c>
      <c r="AH54" s="319" t="s">
        <v>211</v>
      </c>
    </row>
    <row r="55" spans="1:16355" ht="15" customHeight="1" x14ac:dyDescent="0.25">
      <c r="A55" s="119" t="s">
        <v>111</v>
      </c>
      <c r="B55" s="19"/>
      <c r="C55" s="527">
        <v>286</v>
      </c>
      <c r="D55" s="516">
        <v>137</v>
      </c>
      <c r="E55" s="58">
        <v>28</v>
      </c>
      <c r="F55" s="518">
        <v>121</v>
      </c>
      <c r="G55" s="516">
        <v>70</v>
      </c>
      <c r="H55" s="58" t="s">
        <v>47</v>
      </c>
      <c r="I55" s="518">
        <v>216</v>
      </c>
      <c r="J55" s="516">
        <v>166</v>
      </c>
      <c r="K55" s="537">
        <v>119</v>
      </c>
      <c r="L55" s="516">
        <v>12</v>
      </c>
      <c r="M55" s="537">
        <v>30</v>
      </c>
      <c r="N55" s="516">
        <v>172</v>
      </c>
      <c r="O55" s="537">
        <v>112</v>
      </c>
      <c r="P55" s="516">
        <v>159</v>
      </c>
      <c r="Q55" s="520">
        <v>121</v>
      </c>
      <c r="R55" s="517">
        <v>19</v>
      </c>
      <c r="S55" s="517">
        <v>89</v>
      </c>
      <c r="T55" s="537">
        <v>13</v>
      </c>
      <c r="U55" s="516">
        <v>13</v>
      </c>
      <c r="V55" s="537">
        <v>272</v>
      </c>
      <c r="W55" s="516">
        <v>140</v>
      </c>
      <c r="X55" s="537">
        <v>146</v>
      </c>
      <c r="Y55" s="516" t="s">
        <v>47</v>
      </c>
      <c r="Z55" s="58" t="s">
        <v>47</v>
      </c>
      <c r="AA55" s="518" t="s">
        <v>47</v>
      </c>
      <c r="AB55" s="599" t="s">
        <v>47</v>
      </c>
      <c r="AC55" s="608" t="s">
        <v>47</v>
      </c>
      <c r="AD55" s="601" t="s">
        <v>47</v>
      </c>
      <c r="AE55" s="518">
        <v>234</v>
      </c>
      <c r="AF55" s="611" t="s">
        <v>845</v>
      </c>
      <c r="AH55" s="319" t="s">
        <v>459</v>
      </c>
    </row>
    <row r="56" spans="1:16355" ht="15" customHeight="1" thickBot="1" x14ac:dyDescent="0.3">
      <c r="A56" s="123" t="s">
        <v>376</v>
      </c>
      <c r="B56" s="20"/>
      <c r="C56" s="538">
        <v>194</v>
      </c>
      <c r="D56" s="539">
        <v>74</v>
      </c>
      <c r="E56" s="540">
        <v>51</v>
      </c>
      <c r="F56" s="541">
        <v>70</v>
      </c>
      <c r="G56" s="539" t="s">
        <v>47</v>
      </c>
      <c r="H56" s="540" t="s">
        <v>52</v>
      </c>
      <c r="I56" s="541">
        <v>193</v>
      </c>
      <c r="J56" s="539">
        <v>149</v>
      </c>
      <c r="K56" s="542">
        <v>45</v>
      </c>
      <c r="L56" s="539">
        <v>30</v>
      </c>
      <c r="M56" s="542">
        <v>25</v>
      </c>
      <c r="N56" s="539">
        <v>41</v>
      </c>
      <c r="O56" s="542">
        <v>153</v>
      </c>
      <c r="P56" s="539">
        <v>189</v>
      </c>
      <c r="Q56" s="543" t="s">
        <v>52</v>
      </c>
      <c r="R56" s="540" t="s">
        <v>52</v>
      </c>
      <c r="S56" s="540" t="s">
        <v>47</v>
      </c>
      <c r="T56" s="542" t="s">
        <v>52</v>
      </c>
      <c r="U56" s="539">
        <v>22</v>
      </c>
      <c r="V56" s="542">
        <v>172</v>
      </c>
      <c r="W56" s="539">
        <v>138</v>
      </c>
      <c r="X56" s="542">
        <v>56</v>
      </c>
      <c r="Y56" s="539" t="s">
        <v>47</v>
      </c>
      <c r="Z56" s="540" t="s">
        <v>47</v>
      </c>
      <c r="AA56" s="541" t="s">
        <v>47</v>
      </c>
      <c r="AB56" s="615" t="s">
        <v>47</v>
      </c>
      <c r="AC56" s="616" t="s">
        <v>47</v>
      </c>
      <c r="AD56" s="617" t="s">
        <v>47</v>
      </c>
      <c r="AE56" s="541">
        <v>187</v>
      </c>
      <c r="AF56" s="612" t="s">
        <v>845</v>
      </c>
      <c r="AH56" s="319" t="s">
        <v>460</v>
      </c>
    </row>
    <row r="58" spans="1:16355" s="327" customFormat="1" hidden="1" x14ac:dyDescent="0.25">
      <c r="B58" s="321" t="s">
        <v>193</v>
      </c>
      <c r="C58" s="318" t="s">
        <v>212</v>
      </c>
      <c r="D58" s="328" t="s">
        <v>265</v>
      </c>
      <c r="E58" s="328" t="s">
        <v>266</v>
      </c>
      <c r="F58" s="328" t="s">
        <v>267</v>
      </c>
      <c r="G58" s="328" t="s">
        <v>268</v>
      </c>
      <c r="H58" s="328" t="s">
        <v>269</v>
      </c>
      <c r="I58" s="328" t="s">
        <v>270</v>
      </c>
      <c r="J58" s="328" t="s">
        <v>271</v>
      </c>
      <c r="K58" s="328" t="s">
        <v>272</v>
      </c>
      <c r="L58" s="328" t="s">
        <v>273</v>
      </c>
      <c r="M58" s="328" t="s">
        <v>274</v>
      </c>
      <c r="N58" s="328" t="s">
        <v>275</v>
      </c>
      <c r="O58" s="328" t="s">
        <v>276</v>
      </c>
      <c r="P58" s="328" t="s">
        <v>277</v>
      </c>
      <c r="Q58" s="328" t="s">
        <v>278</v>
      </c>
      <c r="R58" s="328" t="s">
        <v>466</v>
      </c>
      <c r="S58" s="328" t="s">
        <v>467</v>
      </c>
      <c r="T58" s="328" t="s">
        <v>468</v>
      </c>
      <c r="U58" s="328" t="s">
        <v>279</v>
      </c>
      <c r="V58" s="328" t="s">
        <v>280</v>
      </c>
      <c r="W58" s="328" t="s">
        <v>281</v>
      </c>
      <c r="X58" s="328" t="s">
        <v>282</v>
      </c>
      <c r="Y58" s="328" t="s">
        <v>283</v>
      </c>
      <c r="Z58" s="328" t="s">
        <v>284</v>
      </c>
      <c r="AA58" s="328" t="s">
        <v>285</v>
      </c>
      <c r="AB58" s="328" t="s">
        <v>286</v>
      </c>
      <c r="AC58" s="328" t="s">
        <v>287</v>
      </c>
      <c r="AD58" s="328" t="s">
        <v>469</v>
      </c>
      <c r="AE58" s="328" t="s">
        <v>470</v>
      </c>
      <c r="AF58" s="328" t="s">
        <v>322</v>
      </c>
    </row>
    <row r="59" spans="1:16355" x14ac:dyDescent="0.25">
      <c r="A59" s="1" t="s">
        <v>13</v>
      </c>
    </row>
    <row r="60" spans="1:16355" x14ac:dyDescent="0.25">
      <c r="A60" s="138"/>
      <c r="B60" s="219" t="s">
        <v>69</v>
      </c>
      <c r="C60" s="139"/>
      <c r="D60" s="139"/>
      <c r="E60" s="139"/>
      <c r="F60" s="139"/>
      <c r="G60" s="139"/>
      <c r="H60" s="139"/>
      <c r="I60" s="139"/>
      <c r="J60" s="139"/>
      <c r="K60" s="139"/>
      <c r="L60" s="139"/>
      <c r="M60" s="139"/>
      <c r="N60" s="139"/>
      <c r="O60" s="139"/>
      <c r="P60" s="139"/>
      <c r="Q60" s="139"/>
      <c r="R60" s="139"/>
      <c r="S60" s="140"/>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row>
    <row r="61" spans="1:16355" x14ac:dyDescent="0.25">
      <c r="A61" s="141"/>
      <c r="B61" s="220" t="s">
        <v>70</v>
      </c>
      <c r="C61" s="142"/>
      <c r="D61" s="142"/>
      <c r="E61" s="142"/>
      <c r="F61" s="142"/>
      <c r="G61" s="142"/>
      <c r="H61" s="142"/>
      <c r="I61" s="142"/>
      <c r="J61" s="142"/>
      <c r="K61" s="142"/>
      <c r="L61" s="142"/>
      <c r="M61" s="142"/>
      <c r="N61" s="142"/>
      <c r="O61" s="142"/>
      <c r="P61" s="142"/>
      <c r="Q61" s="142"/>
      <c r="R61" s="142"/>
      <c r="S61" s="143"/>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row>
    <row r="62" spans="1:16355" x14ac:dyDescent="0.25">
      <c r="A62" s="144"/>
      <c r="B62" s="220" t="s">
        <v>691</v>
      </c>
      <c r="C62" s="142"/>
      <c r="D62" s="142"/>
      <c r="E62" s="142"/>
      <c r="F62" s="142"/>
      <c r="G62" s="142"/>
      <c r="H62" s="142"/>
      <c r="I62" s="142"/>
      <c r="J62" s="142"/>
      <c r="K62" s="142"/>
      <c r="L62" s="142"/>
      <c r="M62" s="142"/>
      <c r="N62" s="142"/>
      <c r="O62" s="142"/>
      <c r="P62" s="142"/>
      <c r="Q62" s="142"/>
      <c r="R62" s="142"/>
      <c r="S62" s="14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c r="XEA62" s="1"/>
    </row>
    <row r="63" spans="1:16355" x14ac:dyDescent="0.25">
      <c r="A63" s="145" t="s">
        <v>52</v>
      </c>
      <c r="B63" s="221" t="s">
        <v>779</v>
      </c>
      <c r="C63" s="222"/>
      <c r="D63" s="222"/>
      <c r="E63" s="222"/>
      <c r="F63" s="222"/>
      <c r="G63" s="222"/>
      <c r="H63" s="222"/>
      <c r="I63" s="222"/>
      <c r="J63" s="223"/>
      <c r="K63" s="223"/>
      <c r="L63" s="223"/>
      <c r="M63" s="223"/>
      <c r="N63" s="223"/>
      <c r="O63" s="223"/>
      <c r="P63" s="223"/>
      <c r="Q63" s="223"/>
      <c r="R63" s="223"/>
      <c r="S63" s="224"/>
    </row>
    <row r="64" spans="1:16355" ht="30.75" customHeight="1" x14ac:dyDescent="0.25">
      <c r="A64" s="626" t="s">
        <v>67</v>
      </c>
      <c r="B64" s="1025" t="s">
        <v>317</v>
      </c>
      <c r="C64" s="1026"/>
      <c r="D64" s="1026"/>
      <c r="E64" s="1026"/>
      <c r="F64" s="1026"/>
      <c r="G64" s="1026"/>
      <c r="H64" s="1026"/>
      <c r="I64" s="1026"/>
      <c r="J64" s="1026"/>
      <c r="K64" s="1026"/>
      <c r="L64" s="1026"/>
      <c r="M64" s="1026"/>
      <c r="N64" s="1026"/>
      <c r="O64" s="1026"/>
      <c r="P64" s="1026"/>
      <c r="Q64" s="1026"/>
      <c r="R64" s="1026"/>
      <c r="S64" s="1027"/>
    </row>
    <row r="65" spans="1:19" ht="15" customHeight="1" x14ac:dyDescent="0.25">
      <c r="A65" s="229" t="s">
        <v>68</v>
      </c>
      <c r="B65" s="1050" t="s">
        <v>316</v>
      </c>
      <c r="C65" s="1051"/>
      <c r="D65" s="1051"/>
      <c r="E65" s="1051"/>
      <c r="F65" s="1051"/>
      <c r="G65" s="1051"/>
      <c r="H65" s="1051"/>
      <c r="I65" s="1051"/>
      <c r="J65" s="1051"/>
      <c r="K65" s="1051"/>
      <c r="L65" s="1051"/>
      <c r="M65" s="1051"/>
      <c r="N65" s="1051"/>
      <c r="O65" s="1051"/>
      <c r="P65" s="1051"/>
      <c r="Q65" s="1051"/>
      <c r="R65" s="1051"/>
      <c r="S65" s="1052"/>
    </row>
    <row r="66" spans="1:19" s="391" customFormat="1" ht="15" customHeight="1" x14ac:dyDescent="0.25">
      <c r="A66" s="448" t="s">
        <v>115</v>
      </c>
      <c r="B66" s="1050" t="s">
        <v>407</v>
      </c>
      <c r="C66" s="1051"/>
      <c r="D66" s="1051"/>
      <c r="E66" s="1051"/>
      <c r="F66" s="1051"/>
      <c r="G66" s="1051"/>
      <c r="H66" s="1051"/>
      <c r="I66" s="1051"/>
      <c r="J66" s="1051"/>
      <c r="K66" s="1051"/>
      <c r="L66" s="1051"/>
      <c r="M66" s="1051"/>
      <c r="N66" s="1051"/>
      <c r="O66" s="1051"/>
      <c r="P66" s="1051"/>
      <c r="Q66" s="1051"/>
      <c r="R66" s="1051"/>
      <c r="S66" s="1052"/>
    </row>
    <row r="67" spans="1:19" x14ac:dyDescent="0.25">
      <c r="A67" s="230" t="s">
        <v>47</v>
      </c>
      <c r="B67" s="221" t="s">
        <v>778</v>
      </c>
      <c r="C67" s="222"/>
      <c r="D67" s="222"/>
      <c r="E67" s="222"/>
      <c r="F67" s="222"/>
      <c r="G67" s="222"/>
      <c r="H67" s="222"/>
      <c r="I67" s="222"/>
      <c r="J67" s="223"/>
      <c r="K67" s="223"/>
      <c r="L67" s="223"/>
      <c r="M67" s="223"/>
      <c r="N67" s="223"/>
      <c r="O67" s="223"/>
      <c r="P67" s="223"/>
      <c r="Q67" s="223"/>
      <c r="R67" s="223"/>
      <c r="S67" s="224"/>
    </row>
    <row r="68" spans="1:19" x14ac:dyDescent="0.25">
      <c r="A68" s="146"/>
      <c r="B68" s="225" t="s">
        <v>15</v>
      </c>
      <c r="C68" s="226"/>
      <c r="D68" s="227"/>
      <c r="E68" s="227"/>
      <c r="F68" s="227"/>
      <c r="G68" s="227"/>
      <c r="H68" s="227"/>
      <c r="I68" s="227"/>
      <c r="J68" s="227"/>
      <c r="K68" s="227"/>
      <c r="L68" s="227"/>
      <c r="M68" s="227"/>
      <c r="N68" s="227"/>
      <c r="O68" s="227"/>
      <c r="P68" s="227"/>
      <c r="Q68" s="227"/>
      <c r="R68" s="227"/>
      <c r="S68" s="228"/>
    </row>
    <row r="70" spans="1:19" x14ac:dyDescent="0.25">
      <c r="A70" s="136" t="s">
        <v>759</v>
      </c>
    </row>
  </sheetData>
  <mergeCells count="37">
    <mergeCell ref="G6:I6"/>
    <mergeCell ref="G7:I7"/>
    <mergeCell ref="B66:S66"/>
    <mergeCell ref="L35:M35"/>
    <mergeCell ref="A6:F6"/>
    <mergeCell ref="K6:M6"/>
    <mergeCell ref="A7:F7"/>
    <mergeCell ref="K7:M7"/>
    <mergeCell ref="D9:AE9"/>
    <mergeCell ref="AE10:AE11"/>
    <mergeCell ref="D34:AE34"/>
    <mergeCell ref="P35:T35"/>
    <mergeCell ref="U35:V35"/>
    <mergeCell ref="W35:X35"/>
    <mergeCell ref="AB35:AD35"/>
    <mergeCell ref="AE35:AE36"/>
    <mergeCell ref="B64:S64"/>
    <mergeCell ref="B65:S65"/>
    <mergeCell ref="AF10:AF11"/>
    <mergeCell ref="Y35:AA35"/>
    <mergeCell ref="Y10:AA10"/>
    <mergeCell ref="P10:T10"/>
    <mergeCell ref="U10:V10"/>
    <mergeCell ref="W10:X10"/>
    <mergeCell ref="AB10:AD10"/>
    <mergeCell ref="AF35:AF36"/>
    <mergeCell ref="C10:C11"/>
    <mergeCell ref="D10:F10"/>
    <mergeCell ref="J10:K10"/>
    <mergeCell ref="N10:O10"/>
    <mergeCell ref="C35:C36"/>
    <mergeCell ref="D35:F35"/>
    <mergeCell ref="J35:K35"/>
    <mergeCell ref="N35:O35"/>
    <mergeCell ref="G10:I10"/>
    <mergeCell ref="L10:M10"/>
    <mergeCell ref="G35:I35"/>
  </mergeCells>
  <conditionalFormatting sqref="C38:C46 D38:F39 E40:F46 D41 D43:D46 G38:AA46 AB38:AD42 AE45:AE46 AE55:AE56 AB48:AD52 E48:AA56 D48:D49 D51 D53:D56 C48:C56 C13:C21 D13:F14 E15:F21 D16 D18:D21 C23:C31 D23:F24 E25:F31 D26 D28:D31 G13:AA21 G23:AA31 AB13:AD17 AB23:AD27 AE20:AE21 AE30:AE31">
    <cfRule type="cellIs" dxfId="45" priority="1" operator="equal">
      <formula>$A$67</formula>
    </cfRule>
    <cfRule type="cellIs" dxfId="44" priority="2" operator="equal">
      <formula>$A$65</formula>
    </cfRule>
    <cfRule type="cellIs" dxfId="43" priority="3" operator="equal">
      <formula>$A$64</formula>
    </cfRule>
    <cfRule type="cellIs" dxfId="42" priority="4" operator="equal">
      <formula>$A$63</formula>
    </cfRule>
  </conditionalFormatting>
  <pageMargins left="0.7" right="0.7" top="0.75" bottom="0.75" header="0.3" footer="0.3"/>
  <pageSetup paperSize="9" scale="43" orientation="landscape" r:id="rId1"/>
  <extLst>
    <ext xmlns:x14="http://schemas.microsoft.com/office/spreadsheetml/2009/9/main" uri="{78C0D931-6437-407d-A8EE-F0AAD7539E65}">
      <x14:conditionalFormattings>
        <x14:conditionalFormatting xmlns:xm="http://schemas.microsoft.com/office/excel/2006/main">
          <x14:cfRule type="expression" priority="11" id="{1071F457-6C7F-4204-9C0D-B0771D229F48}">
            <xm:f>OR('Core metrics &amp; splits'!I13="--",'Core metrics &amp; splits'!I13="-")</xm:f>
            <x14:dxf>
              <fill>
                <patternFill>
                  <bgColor theme="4" tint="0.59996337778862885"/>
                </patternFill>
              </fill>
            </x14:dxf>
          </x14:cfRule>
          <x14:cfRule type="expression" priority="12" id="{B25ABFD8-75E5-4E03-A21E-4B301A74EF5A}">
            <xm:f>OR('Core metrics &amp; splits'!I13="++",'Core metrics &amp; splits'!I13="+")</xm:f>
            <x14:dxf>
              <fill>
                <patternFill>
                  <bgColor theme="9" tint="0.59996337778862885"/>
                </patternFill>
              </fill>
            </x14:dxf>
          </x14:cfRule>
          <xm:sqref>C23:C31 C13:C21</xm:sqref>
        </x14:conditionalFormatting>
        <x14:conditionalFormatting xmlns:xm="http://schemas.microsoft.com/office/excel/2006/main">
          <x14:cfRule type="expression" priority="9" id="{59573FB5-9DF3-4D68-884B-F700149B37E4}">
            <xm:f>OR('Core metrics &amp; splits'!L13="--",'Core metrics &amp; splits'!L13="-")</xm:f>
            <x14:dxf>
              <fill>
                <patternFill>
                  <bgColor theme="4" tint="0.59996337778862885"/>
                </patternFill>
              </fill>
            </x14:dxf>
          </x14:cfRule>
          <x14:cfRule type="expression" priority="10" id="{2EF5D14B-3619-497B-A23B-EC2731EC6565}">
            <xm:f>OR('Core metrics &amp; splits'!L13="++",'Core metrics &amp; splits'!L13="+")</xm:f>
            <x14:dxf>
              <fill>
                <patternFill>
                  <bgColor theme="9" tint="0.59996337778862885"/>
                </patternFill>
              </fill>
            </x14:dxf>
          </x14:cfRule>
          <xm:sqref>D23:AE31 D13:AE21</xm:sqref>
        </x14:conditionalFormatting>
        <x14:conditionalFormatting xmlns:xm="http://schemas.microsoft.com/office/excel/2006/main">
          <x14:cfRule type="expression" priority="7" id="{621ACE6D-C4CE-48F8-BF9B-281804EA5638}">
            <xm:f>OR('Core metrics &amp; splits'!I13="--",'Core metrics &amp; splits'!I13="-")</xm:f>
            <x14:dxf>
              <fill>
                <patternFill>
                  <bgColor theme="4" tint="0.59996337778862885"/>
                </patternFill>
              </fill>
            </x14:dxf>
          </x14:cfRule>
          <x14:cfRule type="expression" priority="8" id="{D0227ABB-D87A-49EC-90E7-C1CE4771080B}">
            <xm:f>OR('Core metrics &amp; splits'!I13="++",'Core metrics &amp; splits'!I13="+")</xm:f>
            <x14:dxf>
              <fill>
                <patternFill>
                  <bgColor theme="9" tint="0.59996337778862885"/>
                </patternFill>
              </fill>
            </x14:dxf>
          </x14:cfRule>
          <xm:sqref>C48:C56 C38:C46</xm:sqref>
        </x14:conditionalFormatting>
        <x14:conditionalFormatting xmlns:xm="http://schemas.microsoft.com/office/excel/2006/main">
          <x14:cfRule type="expression" priority="5" id="{A114382B-35EC-4323-AB2D-0B52547EA760}">
            <xm:f>OR('Core metrics &amp; splits'!L13="--",'Core metrics &amp; splits'!L13="-")</xm:f>
            <x14:dxf>
              <fill>
                <patternFill>
                  <bgColor theme="4" tint="0.59996337778862885"/>
                </patternFill>
              </fill>
            </x14:dxf>
          </x14:cfRule>
          <x14:cfRule type="expression" priority="6" id="{9C5617E3-73C0-4A31-AACD-9399B2527E40}">
            <xm:f>OR('Core metrics &amp; splits'!L13="++",'Core metrics &amp; splits'!L13="+")</xm:f>
            <x14:dxf>
              <fill>
                <patternFill>
                  <bgColor theme="9" tint="0.59996337778862885"/>
                </patternFill>
              </fill>
            </x14:dxf>
          </x14:cfRule>
          <xm:sqref>D48:AE56 D38:AE46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Z68"/>
  <sheetViews>
    <sheetView showGridLines="0" zoomScaleNormal="100" workbookViewId="0">
      <pane xSplit="3" topLeftCell="D1" activePane="topRight" state="frozen"/>
      <selection activeCell="L3" sqref="L3"/>
      <selection pane="topRight" activeCell="A2" sqref="A2"/>
    </sheetView>
  </sheetViews>
  <sheetFormatPr defaultColWidth="9.140625" defaultRowHeight="15" x14ac:dyDescent="0.25"/>
  <cols>
    <col min="1" max="1" width="20" style="391" customWidth="1"/>
    <col min="2" max="2" width="24.5703125" style="391" customWidth="1"/>
    <col min="3" max="7" width="8.28515625" style="391" customWidth="1"/>
    <col min="8" max="18" width="8.28515625" style="6" customWidth="1"/>
    <col min="19" max="27" width="8.28515625" style="391" customWidth="1"/>
    <col min="28" max="28" width="9.7109375" style="391" customWidth="1"/>
    <col min="29" max="30" width="9.140625" style="391"/>
    <col min="31" max="31" width="14" style="391" customWidth="1"/>
    <col min="32" max="32" width="9.140625" style="391"/>
    <col min="33" max="33" width="9.140625" style="391" hidden="1"/>
    <col min="34" max="16384" width="9.140625" style="391"/>
  </cols>
  <sheetData>
    <row r="1" spans="1:33" ht="18.75" x14ac:dyDescent="0.3">
      <c r="A1" s="3" t="s">
        <v>419</v>
      </c>
      <c r="B1" s="1"/>
      <c r="H1" s="391"/>
      <c r="I1" s="391"/>
      <c r="J1" s="391"/>
      <c r="K1" s="391"/>
      <c r="L1" s="391"/>
      <c r="M1" s="391"/>
      <c r="N1" s="391"/>
      <c r="O1" s="391"/>
      <c r="P1" s="391"/>
      <c r="Q1" s="391"/>
      <c r="R1" s="391"/>
    </row>
    <row r="2" spans="1:33" ht="15" customHeight="1" x14ac:dyDescent="0.25">
      <c r="A2" s="1"/>
      <c r="B2" s="1"/>
      <c r="H2" s="391"/>
      <c r="I2" s="391"/>
      <c r="J2" s="7"/>
      <c r="K2" s="7"/>
      <c r="L2" s="7"/>
      <c r="M2" s="7"/>
      <c r="N2" s="2"/>
      <c r="O2" s="391"/>
      <c r="P2" s="391"/>
      <c r="Q2" s="391"/>
      <c r="R2" s="391"/>
    </row>
    <row r="3" spans="1:33" ht="15" customHeight="1" x14ac:dyDescent="0.25">
      <c r="A3" s="56" t="str">
        <f>Coversheet!C8</f>
        <v>UKPRN: 99999999</v>
      </c>
      <c r="B3" s="1"/>
      <c r="C3" s="1"/>
      <c r="H3" s="391"/>
      <c r="I3" s="391"/>
      <c r="J3" s="56" t="str">
        <f>Coversheet!A1</f>
        <v>Run number: Dummy data</v>
      </c>
      <c r="K3" s="391"/>
      <c r="L3" s="391"/>
      <c r="M3" s="391"/>
      <c r="N3" s="391"/>
      <c r="O3" s="391"/>
      <c r="P3" s="391"/>
      <c r="Q3" s="391"/>
      <c r="R3" s="391"/>
      <c r="X3" s="96"/>
    </row>
    <row r="4" spans="1:33" s="461" customFormat="1" ht="15" customHeight="1" x14ac:dyDescent="0.25">
      <c r="A4" s="56" t="str">
        <f>Coversheet!E8</f>
        <v>Provider: Poppleton University</v>
      </c>
      <c r="B4" s="1"/>
      <c r="C4" s="1"/>
      <c r="J4" s="56" t="str">
        <f>Coversheet!A2</f>
        <v>Date: 12/12/2018</v>
      </c>
      <c r="X4" s="96"/>
    </row>
    <row r="5" spans="1:33" ht="15" customHeight="1" x14ac:dyDescent="0.25">
      <c r="A5" s="56"/>
      <c r="B5" s="1"/>
      <c r="C5" s="1"/>
      <c r="D5" s="56"/>
      <c r="E5" s="56"/>
      <c r="H5" s="391"/>
      <c r="I5" s="391"/>
      <c r="J5" s="391"/>
      <c r="K5" s="391"/>
      <c r="L5" s="391"/>
      <c r="M5" s="391"/>
      <c r="N5" s="391"/>
      <c r="O5" s="24"/>
      <c r="P5" s="24"/>
      <c r="Q5" s="24"/>
      <c r="R5" s="24"/>
      <c r="S5" s="24"/>
      <c r="T5" s="24"/>
      <c r="U5" s="24"/>
      <c r="V5" s="24"/>
      <c r="X5" s="96"/>
      <c r="AF5" s="33"/>
      <c r="AG5" s="33"/>
    </row>
    <row r="6" spans="1:33" ht="15" customHeight="1" x14ac:dyDescent="0.25">
      <c r="A6" s="948" t="s">
        <v>117</v>
      </c>
      <c r="B6" s="949"/>
      <c r="C6" s="949"/>
      <c r="D6" s="949"/>
      <c r="E6" s="949"/>
      <c r="F6" s="949"/>
      <c r="G6" s="1042" t="str">
        <f>MAJORMODE</f>
        <v>Full-time</v>
      </c>
      <c r="H6" s="1042"/>
      <c r="I6" s="1060"/>
      <c r="J6" s="391"/>
      <c r="K6" s="952"/>
      <c r="L6" s="952"/>
      <c r="M6" s="952"/>
      <c r="N6" s="391"/>
      <c r="O6" s="24"/>
      <c r="P6" s="24"/>
      <c r="Q6" s="24"/>
      <c r="R6" s="24"/>
      <c r="S6" s="24"/>
      <c r="T6" s="24"/>
      <c r="U6" s="24"/>
      <c r="V6" s="24"/>
      <c r="X6" s="96"/>
      <c r="AF6" s="33"/>
      <c r="AG6" s="33"/>
    </row>
    <row r="7" spans="1:33" ht="15" customHeight="1" x14ac:dyDescent="0.25">
      <c r="A7" s="950" t="s">
        <v>409</v>
      </c>
      <c r="B7" s="892"/>
      <c r="C7" s="892"/>
      <c r="D7" s="892"/>
      <c r="E7" s="892"/>
      <c r="F7" s="892"/>
      <c r="G7" s="903" t="str">
        <f>DUALIH</f>
        <v>No</v>
      </c>
      <c r="H7" s="903"/>
      <c r="I7" s="904"/>
      <c r="J7" s="391"/>
      <c r="K7" s="952"/>
      <c r="L7" s="952"/>
      <c r="M7" s="952"/>
      <c r="N7" s="391"/>
      <c r="O7" s="24"/>
      <c r="P7" s="24"/>
      <c r="Q7" s="24"/>
      <c r="R7" s="24"/>
      <c r="S7" s="24"/>
      <c r="T7" s="24"/>
      <c r="U7" s="24"/>
      <c r="V7" s="24"/>
      <c r="X7" s="96"/>
      <c r="AF7" s="33"/>
      <c r="AG7" s="33"/>
    </row>
    <row r="8" spans="1:33" ht="15" customHeight="1" x14ac:dyDescent="0.25">
      <c r="A8" s="1"/>
      <c r="B8" s="1"/>
      <c r="H8" s="391"/>
      <c r="I8" s="391"/>
      <c r="J8" s="7"/>
      <c r="K8" s="7"/>
      <c r="L8" s="7"/>
      <c r="M8" s="7"/>
      <c r="N8" s="2"/>
      <c r="O8" s="391"/>
      <c r="P8" s="391"/>
      <c r="Q8" s="391"/>
      <c r="R8" s="391"/>
    </row>
    <row r="9" spans="1:33" ht="15" customHeight="1" x14ac:dyDescent="0.25">
      <c r="A9" s="447" t="s">
        <v>762</v>
      </c>
      <c r="B9" s="402"/>
      <c r="C9" s="428"/>
      <c r="D9" s="945" t="s">
        <v>55</v>
      </c>
      <c r="E9" s="946"/>
      <c r="F9" s="946"/>
      <c r="G9" s="946"/>
      <c r="H9" s="946"/>
      <c r="I9" s="946"/>
      <c r="J9" s="946"/>
      <c r="K9" s="946"/>
      <c r="L9" s="946"/>
      <c r="M9" s="946"/>
      <c r="N9" s="946"/>
      <c r="O9" s="946"/>
      <c r="P9" s="946"/>
      <c r="Q9" s="946"/>
      <c r="R9" s="946"/>
      <c r="S9" s="946"/>
      <c r="T9" s="946"/>
      <c r="U9" s="946"/>
      <c r="V9" s="946"/>
      <c r="W9" s="946"/>
      <c r="X9" s="946"/>
      <c r="Y9" s="946"/>
      <c r="Z9" s="946"/>
      <c r="AA9" s="946"/>
      <c r="AB9" s="946"/>
      <c r="AC9" s="946"/>
      <c r="AD9" s="946"/>
      <c r="AE9" s="947"/>
    </row>
    <row r="10" spans="1:33" ht="15" customHeight="1" x14ac:dyDescent="0.25">
      <c r="A10" s="425"/>
      <c r="B10" s="426"/>
      <c r="C10" s="1055" t="s">
        <v>76</v>
      </c>
      <c r="D10" s="916" t="s">
        <v>116</v>
      </c>
      <c r="E10" s="917"/>
      <c r="F10" s="918"/>
      <c r="G10" s="916" t="s">
        <v>60</v>
      </c>
      <c r="H10" s="917"/>
      <c r="I10" s="918"/>
      <c r="J10" s="916" t="s">
        <v>1</v>
      </c>
      <c r="K10" s="918"/>
      <c r="L10" s="916" t="s">
        <v>29</v>
      </c>
      <c r="M10" s="918"/>
      <c r="N10" s="916" t="s">
        <v>110</v>
      </c>
      <c r="O10" s="918"/>
      <c r="P10" s="916" t="s">
        <v>4</v>
      </c>
      <c r="Q10" s="917"/>
      <c r="R10" s="917"/>
      <c r="S10" s="917"/>
      <c r="T10" s="917"/>
      <c r="U10" s="916" t="s">
        <v>6</v>
      </c>
      <c r="V10" s="918"/>
      <c r="W10" s="916" t="s">
        <v>21</v>
      </c>
      <c r="X10" s="917"/>
      <c r="Y10" s="916" t="s">
        <v>56</v>
      </c>
      <c r="Z10" s="917"/>
      <c r="AA10" s="918"/>
      <c r="AB10" s="916" t="s">
        <v>7</v>
      </c>
      <c r="AC10" s="917"/>
      <c r="AD10" s="918"/>
      <c r="AE10" s="919" t="s">
        <v>410</v>
      </c>
    </row>
    <row r="11" spans="1:33" ht="30" customHeight="1" thickBot="1" x14ac:dyDescent="0.3">
      <c r="A11" s="208"/>
      <c r="B11" s="209"/>
      <c r="C11" s="1056"/>
      <c r="D11" s="210">
        <v>1</v>
      </c>
      <c r="E11" s="211">
        <v>2</v>
      </c>
      <c r="F11" s="212">
        <v>3</v>
      </c>
      <c r="G11" s="213" t="s">
        <v>411</v>
      </c>
      <c r="H11" s="211" t="s">
        <v>44</v>
      </c>
      <c r="I11" s="214" t="s">
        <v>0</v>
      </c>
      <c r="J11" s="210" t="s">
        <v>2</v>
      </c>
      <c r="K11" s="212" t="s">
        <v>3</v>
      </c>
      <c r="L11" s="211" t="s">
        <v>323</v>
      </c>
      <c r="M11" s="211" t="s">
        <v>324</v>
      </c>
      <c r="N11" s="213" t="str">
        <f>'Core metrics &amp; splits'!V11</f>
        <v>Q1 or Q2</v>
      </c>
      <c r="O11" s="211" t="str">
        <f>'Core metrics &amp; splits'!$W$11</f>
        <v>Q3, Q4 or Q5</v>
      </c>
      <c r="P11" s="210" t="s">
        <v>5</v>
      </c>
      <c r="Q11" s="372" t="s">
        <v>321</v>
      </c>
      <c r="R11" s="211" t="s">
        <v>30</v>
      </c>
      <c r="S11" s="211" t="s">
        <v>31</v>
      </c>
      <c r="T11" s="215" t="s">
        <v>32</v>
      </c>
      <c r="U11" s="213" t="s">
        <v>20</v>
      </c>
      <c r="V11" s="212" t="s">
        <v>8</v>
      </c>
      <c r="W11" s="211" t="s">
        <v>45</v>
      </c>
      <c r="X11" s="211" t="s">
        <v>53</v>
      </c>
      <c r="Y11" s="397" t="s">
        <v>694</v>
      </c>
      <c r="Z11" s="398" t="s">
        <v>696</v>
      </c>
      <c r="AA11" s="399" t="s">
        <v>695</v>
      </c>
      <c r="AB11" s="210" t="s">
        <v>18</v>
      </c>
      <c r="AC11" s="211" t="s">
        <v>19</v>
      </c>
      <c r="AD11" s="212" t="s">
        <v>40</v>
      </c>
      <c r="AE11" s="1059"/>
    </row>
    <row r="12" spans="1:33" ht="15" customHeight="1" x14ac:dyDescent="0.25">
      <c r="A12" s="207" t="s">
        <v>66</v>
      </c>
      <c r="B12" s="330" t="str">
        <f>TEXT('Provider-level contextual data'!$C$10,"#,##0")&amp;" ("&amp;(ROUND(('Provider-level contextual data'!$D$10*100),0)&amp;"%)")</f>
        <v>325 (77%)</v>
      </c>
      <c r="C12" s="216"/>
      <c r="D12" s="65"/>
      <c r="E12" s="65"/>
      <c r="F12" s="65"/>
      <c r="G12" s="65"/>
      <c r="H12" s="65"/>
      <c r="I12" s="65"/>
      <c r="J12" s="65"/>
      <c r="K12" s="65"/>
      <c r="L12" s="65"/>
      <c r="M12" s="65"/>
      <c r="N12" s="65"/>
      <c r="O12" s="65"/>
      <c r="P12" s="65"/>
      <c r="Q12" s="65"/>
      <c r="R12" s="384"/>
      <c r="S12" s="65"/>
      <c r="T12" s="65"/>
      <c r="U12" s="65"/>
      <c r="V12" s="65"/>
      <c r="W12" s="65"/>
      <c r="X12" s="65"/>
      <c r="Y12" s="65"/>
      <c r="Z12" s="65"/>
      <c r="AA12" s="65"/>
      <c r="AB12" s="65"/>
      <c r="AC12" s="65"/>
      <c r="AD12" s="65"/>
      <c r="AE12" s="383"/>
      <c r="AG12" s="321" t="s">
        <v>201</v>
      </c>
    </row>
    <row r="13" spans="1:33" ht="15" customHeight="1" x14ac:dyDescent="0.25">
      <c r="A13" s="119" t="s">
        <v>9</v>
      </c>
      <c r="B13" s="19"/>
      <c r="C13" s="544">
        <v>84.65</v>
      </c>
      <c r="D13" s="463">
        <v>85.11</v>
      </c>
      <c r="E13" s="465">
        <v>83.79</v>
      </c>
      <c r="F13" s="466">
        <v>85.17</v>
      </c>
      <c r="G13" s="463" t="s">
        <v>47</v>
      </c>
      <c r="H13" s="465">
        <v>83.24</v>
      </c>
      <c r="I13" s="466">
        <v>84.77</v>
      </c>
      <c r="J13" s="463">
        <v>83.72</v>
      </c>
      <c r="K13" s="464">
        <v>85.32</v>
      </c>
      <c r="L13" s="463">
        <v>84.02</v>
      </c>
      <c r="M13" s="464">
        <v>83.66</v>
      </c>
      <c r="N13" s="463" t="s">
        <v>115</v>
      </c>
      <c r="O13" s="464">
        <v>85.01</v>
      </c>
      <c r="P13" s="463">
        <v>84.51</v>
      </c>
      <c r="Q13" s="545">
        <v>85.36</v>
      </c>
      <c r="R13" s="465" t="s">
        <v>52</v>
      </c>
      <c r="S13" s="465" t="s">
        <v>52</v>
      </c>
      <c r="T13" s="464" t="s">
        <v>115</v>
      </c>
      <c r="U13" s="463">
        <v>83.93</v>
      </c>
      <c r="V13" s="464">
        <v>84.91</v>
      </c>
      <c r="W13" s="463">
        <v>84.82</v>
      </c>
      <c r="X13" s="464">
        <v>84.39</v>
      </c>
      <c r="Y13" s="463" t="s">
        <v>47</v>
      </c>
      <c r="Z13" s="465" t="s">
        <v>47</v>
      </c>
      <c r="AA13" s="466" t="s">
        <v>47</v>
      </c>
      <c r="AB13" s="463" t="s">
        <v>115</v>
      </c>
      <c r="AC13" s="465" t="s">
        <v>52</v>
      </c>
      <c r="AD13" s="466" t="s">
        <v>52</v>
      </c>
      <c r="AE13" s="592" t="s">
        <v>47</v>
      </c>
      <c r="AG13" s="319" t="s">
        <v>202</v>
      </c>
    </row>
    <row r="14" spans="1:33" ht="15" customHeight="1" x14ac:dyDescent="0.25">
      <c r="A14" s="119" t="s">
        <v>10</v>
      </c>
      <c r="B14" s="19"/>
      <c r="C14" s="544">
        <v>78.89</v>
      </c>
      <c r="D14" s="468">
        <v>79.73</v>
      </c>
      <c r="E14" s="470">
        <v>78.349999999999994</v>
      </c>
      <c r="F14" s="471">
        <v>78.650000000000006</v>
      </c>
      <c r="G14" s="468" t="s">
        <v>47</v>
      </c>
      <c r="H14" s="470">
        <v>76.47</v>
      </c>
      <c r="I14" s="471">
        <v>79.11</v>
      </c>
      <c r="J14" s="468">
        <v>77.92</v>
      </c>
      <c r="K14" s="469">
        <v>79.599999999999994</v>
      </c>
      <c r="L14" s="468">
        <v>78.72</v>
      </c>
      <c r="M14" s="469">
        <v>78.290000000000006</v>
      </c>
      <c r="N14" s="468">
        <v>79.53</v>
      </c>
      <c r="O14" s="469">
        <v>78.459999999999994</v>
      </c>
      <c r="P14" s="468">
        <v>79.010000000000005</v>
      </c>
      <c r="Q14" s="546">
        <v>78.95</v>
      </c>
      <c r="R14" s="470" t="s">
        <v>52</v>
      </c>
      <c r="S14" s="470" t="s">
        <v>52</v>
      </c>
      <c r="T14" s="469">
        <v>78.180000000000007</v>
      </c>
      <c r="U14" s="468">
        <v>76.89</v>
      </c>
      <c r="V14" s="469">
        <v>79.63</v>
      </c>
      <c r="W14" s="468">
        <v>79.55</v>
      </c>
      <c r="X14" s="469">
        <v>78.5</v>
      </c>
      <c r="Y14" s="468" t="s">
        <v>47</v>
      </c>
      <c r="Z14" s="470" t="s">
        <v>47</v>
      </c>
      <c r="AA14" s="471" t="s">
        <v>47</v>
      </c>
      <c r="AB14" s="468" t="s">
        <v>115</v>
      </c>
      <c r="AC14" s="470" t="s">
        <v>52</v>
      </c>
      <c r="AD14" s="471" t="s">
        <v>52</v>
      </c>
      <c r="AE14" s="613" t="s">
        <v>47</v>
      </c>
      <c r="AG14" s="319" t="s">
        <v>203</v>
      </c>
    </row>
    <row r="15" spans="1:33" ht="15" customHeight="1" x14ac:dyDescent="0.25">
      <c r="A15" s="119" t="s">
        <v>372</v>
      </c>
      <c r="B15" s="19"/>
      <c r="C15" s="544">
        <v>75.459999999999994</v>
      </c>
      <c r="D15" s="585" t="s">
        <v>47</v>
      </c>
      <c r="E15" s="470">
        <v>74.69</v>
      </c>
      <c r="F15" s="471">
        <v>76.349999999999994</v>
      </c>
      <c r="G15" s="468" t="s">
        <v>47</v>
      </c>
      <c r="H15" s="470">
        <v>74.03</v>
      </c>
      <c r="I15" s="471">
        <v>75.66</v>
      </c>
      <c r="J15" s="468">
        <v>74.88</v>
      </c>
      <c r="K15" s="469">
        <v>75.89</v>
      </c>
      <c r="L15" s="468">
        <v>75.25</v>
      </c>
      <c r="M15" s="469">
        <v>75.989999999999995</v>
      </c>
      <c r="N15" s="468">
        <v>75.22</v>
      </c>
      <c r="O15" s="469">
        <v>75.8</v>
      </c>
      <c r="P15" s="468">
        <v>75.83</v>
      </c>
      <c r="Q15" s="546">
        <v>72.739999999999995</v>
      </c>
      <c r="R15" s="470" t="s">
        <v>52</v>
      </c>
      <c r="S15" s="470" t="s">
        <v>52</v>
      </c>
      <c r="T15" s="469">
        <v>74.489999999999995</v>
      </c>
      <c r="U15" s="468">
        <v>71.88</v>
      </c>
      <c r="V15" s="469">
        <v>77.239999999999995</v>
      </c>
      <c r="W15" s="468">
        <v>75.78</v>
      </c>
      <c r="X15" s="469">
        <v>75.16</v>
      </c>
      <c r="Y15" s="468" t="s">
        <v>47</v>
      </c>
      <c r="Z15" s="470" t="s">
        <v>47</v>
      </c>
      <c r="AA15" s="471" t="s">
        <v>47</v>
      </c>
      <c r="AB15" s="468" t="s">
        <v>115</v>
      </c>
      <c r="AC15" s="470" t="s">
        <v>52</v>
      </c>
      <c r="AD15" s="471" t="s">
        <v>52</v>
      </c>
      <c r="AE15" s="613" t="s">
        <v>47</v>
      </c>
      <c r="AG15" s="319" t="s">
        <v>453</v>
      </c>
    </row>
    <row r="16" spans="1:33" ht="15" customHeight="1" x14ac:dyDescent="0.25">
      <c r="A16" s="120" t="s">
        <v>11</v>
      </c>
      <c r="B16" s="36"/>
      <c r="C16" s="547">
        <v>82.41</v>
      </c>
      <c r="D16" s="475">
        <v>82.89</v>
      </c>
      <c r="E16" s="476">
        <v>82.03</v>
      </c>
      <c r="F16" s="477">
        <v>82.34</v>
      </c>
      <c r="G16" s="475" t="s">
        <v>47</v>
      </c>
      <c r="H16" s="476">
        <v>80.47</v>
      </c>
      <c r="I16" s="477">
        <v>82.58</v>
      </c>
      <c r="J16" s="475">
        <v>82.58</v>
      </c>
      <c r="K16" s="479">
        <v>82.28</v>
      </c>
      <c r="L16" s="475">
        <v>82.73</v>
      </c>
      <c r="M16" s="479">
        <v>82.21</v>
      </c>
      <c r="N16" s="475" t="s">
        <v>115</v>
      </c>
      <c r="O16" s="479">
        <v>82.1</v>
      </c>
      <c r="P16" s="475">
        <v>82.72</v>
      </c>
      <c r="Q16" s="548">
        <v>80.75</v>
      </c>
      <c r="R16" s="476" t="s">
        <v>52</v>
      </c>
      <c r="S16" s="476" t="s">
        <v>52</v>
      </c>
      <c r="T16" s="479">
        <v>80.680000000000007</v>
      </c>
      <c r="U16" s="475">
        <v>79.930000000000007</v>
      </c>
      <c r="V16" s="479">
        <v>83.33</v>
      </c>
      <c r="W16" s="475">
        <v>84.3</v>
      </c>
      <c r="X16" s="479">
        <v>81.2</v>
      </c>
      <c r="Y16" s="475" t="s">
        <v>47</v>
      </c>
      <c r="Z16" s="476" t="s">
        <v>47</v>
      </c>
      <c r="AA16" s="477" t="s">
        <v>47</v>
      </c>
      <c r="AB16" s="475" t="s">
        <v>115</v>
      </c>
      <c r="AC16" s="476" t="s">
        <v>52</v>
      </c>
      <c r="AD16" s="477" t="s">
        <v>52</v>
      </c>
      <c r="AE16" s="594" t="s">
        <v>47</v>
      </c>
      <c r="AG16" s="319" t="s">
        <v>204</v>
      </c>
    </row>
    <row r="17" spans="1:33" ht="15" customHeight="1" x14ac:dyDescent="0.25">
      <c r="A17" s="119" t="s">
        <v>373</v>
      </c>
      <c r="B17" s="19"/>
      <c r="C17" s="549">
        <v>78.75</v>
      </c>
      <c r="D17" s="585" t="s">
        <v>47</v>
      </c>
      <c r="E17" s="470">
        <v>77.81</v>
      </c>
      <c r="F17" s="471">
        <v>79.84</v>
      </c>
      <c r="G17" s="468" t="s">
        <v>47</v>
      </c>
      <c r="H17" s="470">
        <v>82.82</v>
      </c>
      <c r="I17" s="471">
        <v>78.180000000000007</v>
      </c>
      <c r="J17" s="468">
        <v>78.3</v>
      </c>
      <c r="K17" s="469">
        <v>79.09</v>
      </c>
      <c r="L17" s="468">
        <v>77.900000000000006</v>
      </c>
      <c r="M17" s="469">
        <v>78.63</v>
      </c>
      <c r="N17" s="468">
        <v>78.319999999999993</v>
      </c>
      <c r="O17" s="469">
        <v>79.53</v>
      </c>
      <c r="P17" s="468">
        <v>78.459999999999994</v>
      </c>
      <c r="Q17" s="546">
        <v>81.91</v>
      </c>
      <c r="R17" s="470" t="s">
        <v>52</v>
      </c>
      <c r="S17" s="470" t="s">
        <v>52</v>
      </c>
      <c r="T17" s="469">
        <v>79.59</v>
      </c>
      <c r="U17" s="468">
        <v>76.55</v>
      </c>
      <c r="V17" s="469">
        <v>79.849999999999994</v>
      </c>
      <c r="W17" s="468">
        <v>77.75</v>
      </c>
      <c r="X17" s="469">
        <v>78.98</v>
      </c>
      <c r="Y17" s="468" t="s">
        <v>47</v>
      </c>
      <c r="Z17" s="470" t="s">
        <v>47</v>
      </c>
      <c r="AA17" s="471" t="s">
        <v>47</v>
      </c>
      <c r="AB17" s="468" t="s">
        <v>115</v>
      </c>
      <c r="AC17" s="470" t="s">
        <v>52</v>
      </c>
      <c r="AD17" s="471" t="s">
        <v>52</v>
      </c>
      <c r="AE17" s="613" t="s">
        <v>47</v>
      </c>
      <c r="AG17" s="319" t="s">
        <v>454</v>
      </c>
    </row>
    <row r="18" spans="1:33" ht="15" customHeight="1" x14ac:dyDescent="0.25">
      <c r="A18" s="121" t="s">
        <v>109</v>
      </c>
      <c r="B18" s="40"/>
      <c r="C18" s="550">
        <v>85.38</v>
      </c>
      <c r="D18" s="482" t="s">
        <v>115</v>
      </c>
      <c r="E18" s="484" t="s">
        <v>115</v>
      </c>
      <c r="F18" s="485" t="s">
        <v>115</v>
      </c>
      <c r="G18" s="482" t="s">
        <v>47</v>
      </c>
      <c r="H18" s="484" t="s">
        <v>115</v>
      </c>
      <c r="I18" s="485" t="s">
        <v>115</v>
      </c>
      <c r="J18" s="482" t="s">
        <v>115</v>
      </c>
      <c r="K18" s="483" t="s">
        <v>115</v>
      </c>
      <c r="L18" s="482" t="s">
        <v>115</v>
      </c>
      <c r="M18" s="483" t="s">
        <v>115</v>
      </c>
      <c r="N18" s="482" t="s">
        <v>115</v>
      </c>
      <c r="O18" s="483" t="s">
        <v>115</v>
      </c>
      <c r="P18" s="482" t="s">
        <v>115</v>
      </c>
      <c r="Q18" s="551" t="s">
        <v>115</v>
      </c>
      <c r="R18" s="484" t="s">
        <v>115</v>
      </c>
      <c r="S18" s="484" t="s">
        <v>115</v>
      </c>
      <c r="T18" s="483" t="s">
        <v>115</v>
      </c>
      <c r="U18" s="482" t="s">
        <v>115</v>
      </c>
      <c r="V18" s="483" t="s">
        <v>115</v>
      </c>
      <c r="W18" s="482" t="s">
        <v>115</v>
      </c>
      <c r="X18" s="483" t="s">
        <v>115</v>
      </c>
      <c r="Y18" s="482" t="s">
        <v>47</v>
      </c>
      <c r="Z18" s="484" t="s">
        <v>47</v>
      </c>
      <c r="AA18" s="485" t="s">
        <v>47</v>
      </c>
      <c r="AB18" s="582" t="s">
        <v>47</v>
      </c>
      <c r="AC18" s="583" t="s">
        <v>47</v>
      </c>
      <c r="AD18" s="584" t="s">
        <v>47</v>
      </c>
      <c r="AE18" s="595" t="s">
        <v>47</v>
      </c>
      <c r="AG18" s="319" t="s">
        <v>205</v>
      </c>
    </row>
    <row r="19" spans="1:33" ht="15" customHeight="1" x14ac:dyDescent="0.25">
      <c r="A19" s="119" t="s">
        <v>374</v>
      </c>
      <c r="B19" s="19"/>
      <c r="C19" s="544">
        <v>66.930000000000007</v>
      </c>
      <c r="D19" s="468" t="s">
        <v>67</v>
      </c>
      <c r="E19" s="470" t="s">
        <v>67</v>
      </c>
      <c r="F19" s="471">
        <v>67.67</v>
      </c>
      <c r="G19" s="468" t="s">
        <v>47</v>
      </c>
      <c r="H19" s="470" t="s">
        <v>67</v>
      </c>
      <c r="I19" s="471">
        <v>66.95</v>
      </c>
      <c r="J19" s="468">
        <v>61.76</v>
      </c>
      <c r="K19" s="469" t="s">
        <v>67</v>
      </c>
      <c r="L19" s="468">
        <v>60.04</v>
      </c>
      <c r="M19" s="469">
        <v>63.38</v>
      </c>
      <c r="N19" s="468" t="s">
        <v>67</v>
      </c>
      <c r="O19" s="469">
        <v>70.22</v>
      </c>
      <c r="P19" s="468">
        <v>68.23</v>
      </c>
      <c r="Q19" s="546">
        <v>64.12</v>
      </c>
      <c r="R19" s="470" t="s">
        <v>67</v>
      </c>
      <c r="S19" s="470">
        <v>61.3</v>
      </c>
      <c r="T19" s="469">
        <v>67.31</v>
      </c>
      <c r="U19" s="468">
        <v>64.38</v>
      </c>
      <c r="V19" s="469" t="s">
        <v>67</v>
      </c>
      <c r="W19" s="468">
        <v>66.290000000000006</v>
      </c>
      <c r="X19" s="469" t="s">
        <v>67</v>
      </c>
      <c r="Y19" s="468" t="s">
        <v>47</v>
      </c>
      <c r="Z19" s="470" t="s">
        <v>47</v>
      </c>
      <c r="AA19" s="471" t="s">
        <v>47</v>
      </c>
      <c r="AB19" s="585" t="s">
        <v>47</v>
      </c>
      <c r="AC19" s="586" t="s">
        <v>47</v>
      </c>
      <c r="AD19" s="587" t="s">
        <v>47</v>
      </c>
      <c r="AE19" s="613" t="s">
        <v>47</v>
      </c>
      <c r="AG19" s="319" t="s">
        <v>206</v>
      </c>
    </row>
    <row r="20" spans="1:33" ht="15" customHeight="1" x14ac:dyDescent="0.25">
      <c r="A20" s="119" t="s">
        <v>111</v>
      </c>
      <c r="B20" s="19"/>
      <c r="C20" s="544">
        <v>84.34</v>
      </c>
      <c r="D20" s="468">
        <v>85.43</v>
      </c>
      <c r="E20" s="470">
        <v>84.18</v>
      </c>
      <c r="F20" s="471">
        <v>84.04</v>
      </c>
      <c r="G20" s="468" t="s">
        <v>47</v>
      </c>
      <c r="H20" s="470" t="s">
        <v>47</v>
      </c>
      <c r="I20" s="471">
        <v>84.34</v>
      </c>
      <c r="J20" s="468">
        <v>85.41</v>
      </c>
      <c r="K20" s="469">
        <v>83.07</v>
      </c>
      <c r="L20" s="468">
        <v>85.33</v>
      </c>
      <c r="M20" s="469">
        <v>85.29</v>
      </c>
      <c r="N20" s="468">
        <v>81.459999999999994</v>
      </c>
      <c r="O20" s="469">
        <v>86.16</v>
      </c>
      <c r="P20" s="468">
        <v>86.34</v>
      </c>
      <c r="Q20" s="546">
        <v>79.48</v>
      </c>
      <c r="R20" s="470">
        <v>81.48</v>
      </c>
      <c r="S20" s="470">
        <v>76.489999999999995</v>
      </c>
      <c r="T20" s="469">
        <v>82.41</v>
      </c>
      <c r="U20" s="468">
        <v>78.510000000000005</v>
      </c>
      <c r="V20" s="469">
        <v>85.31</v>
      </c>
      <c r="W20" s="468">
        <v>82.13</v>
      </c>
      <c r="X20" s="469">
        <v>85.09</v>
      </c>
      <c r="Y20" s="468" t="s">
        <v>47</v>
      </c>
      <c r="Z20" s="470" t="s">
        <v>47</v>
      </c>
      <c r="AA20" s="471" t="s">
        <v>47</v>
      </c>
      <c r="AB20" s="585" t="s">
        <v>47</v>
      </c>
      <c r="AC20" s="586" t="s">
        <v>47</v>
      </c>
      <c r="AD20" s="587" t="s">
        <v>47</v>
      </c>
      <c r="AE20" s="552">
        <v>93.82</v>
      </c>
      <c r="AG20" s="319" t="s">
        <v>455</v>
      </c>
    </row>
    <row r="21" spans="1:33" ht="15" customHeight="1" x14ac:dyDescent="0.25">
      <c r="A21" s="121" t="s">
        <v>376</v>
      </c>
      <c r="B21" s="218"/>
      <c r="C21" s="482">
        <v>53.59</v>
      </c>
      <c r="D21" s="482">
        <v>53.2</v>
      </c>
      <c r="E21" s="484">
        <v>52.42</v>
      </c>
      <c r="F21" s="484">
        <v>53.34</v>
      </c>
      <c r="G21" s="482" t="s">
        <v>47</v>
      </c>
      <c r="H21" s="484">
        <v>56.47</v>
      </c>
      <c r="I21" s="484">
        <v>52.78</v>
      </c>
      <c r="J21" s="482">
        <v>55.73</v>
      </c>
      <c r="K21" s="483">
        <v>52.37</v>
      </c>
      <c r="L21" s="482">
        <v>46.07</v>
      </c>
      <c r="M21" s="483">
        <v>57.12</v>
      </c>
      <c r="N21" s="482">
        <v>51.78</v>
      </c>
      <c r="O21" s="483">
        <v>54.99</v>
      </c>
      <c r="P21" s="482">
        <v>49.86</v>
      </c>
      <c r="Q21" s="551">
        <v>56.07</v>
      </c>
      <c r="R21" s="484">
        <v>56.14</v>
      </c>
      <c r="S21" s="484">
        <v>54.2</v>
      </c>
      <c r="T21" s="483">
        <v>60.21</v>
      </c>
      <c r="U21" s="482">
        <v>53.48</v>
      </c>
      <c r="V21" s="483">
        <v>53.6</v>
      </c>
      <c r="W21" s="482">
        <v>58.82</v>
      </c>
      <c r="X21" s="483">
        <v>49.49</v>
      </c>
      <c r="Y21" s="482" t="s">
        <v>47</v>
      </c>
      <c r="Z21" s="484" t="s">
        <v>47</v>
      </c>
      <c r="AA21" s="484" t="s">
        <v>47</v>
      </c>
      <c r="AB21" s="582" t="s">
        <v>47</v>
      </c>
      <c r="AC21" s="583" t="s">
        <v>47</v>
      </c>
      <c r="AD21" s="583" t="s">
        <v>47</v>
      </c>
      <c r="AE21" s="490">
        <v>54.17</v>
      </c>
      <c r="AG21" s="319" t="s">
        <v>456</v>
      </c>
    </row>
    <row r="22" spans="1:33" ht="15" customHeight="1" x14ac:dyDescent="0.25">
      <c r="A22" s="18" t="s">
        <v>57</v>
      </c>
      <c r="B22" s="331" t="str">
        <f>TEXT('Provider-level contextual data'!$E$10,"#,##0")&amp;" ("&amp;(ROUND(('Provider-level contextual data'!$F$10*100),0)&amp;"%)")</f>
        <v>100 (24%)</v>
      </c>
      <c r="C22" s="17"/>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345"/>
      <c r="AG22" s="319"/>
    </row>
    <row r="23" spans="1:33" ht="15" customHeight="1" x14ac:dyDescent="0.25">
      <c r="A23" s="119" t="s">
        <v>9</v>
      </c>
      <c r="B23" s="19"/>
      <c r="C23" s="544">
        <v>85.47</v>
      </c>
      <c r="D23" s="463">
        <v>86.99</v>
      </c>
      <c r="E23" s="465">
        <v>85.23</v>
      </c>
      <c r="F23" s="466">
        <v>85.14</v>
      </c>
      <c r="G23" s="463" t="s">
        <v>47</v>
      </c>
      <c r="H23" s="465" t="s">
        <v>47</v>
      </c>
      <c r="I23" s="466">
        <v>86.94</v>
      </c>
      <c r="J23" s="463">
        <v>84.39</v>
      </c>
      <c r="K23" s="464">
        <v>87.4</v>
      </c>
      <c r="L23" s="463" t="s">
        <v>52</v>
      </c>
      <c r="M23" s="464">
        <v>82.14</v>
      </c>
      <c r="N23" s="463" t="s">
        <v>115</v>
      </c>
      <c r="O23" s="464">
        <v>85.01</v>
      </c>
      <c r="P23" s="463">
        <v>85.63</v>
      </c>
      <c r="Q23" s="545" t="s">
        <v>115</v>
      </c>
      <c r="R23" s="465" t="s">
        <v>52</v>
      </c>
      <c r="S23" s="465" t="s">
        <v>52</v>
      </c>
      <c r="T23" s="464" t="s">
        <v>52</v>
      </c>
      <c r="U23" s="463" t="s">
        <v>52</v>
      </c>
      <c r="V23" s="464">
        <v>85.5</v>
      </c>
      <c r="W23" s="463">
        <v>83.83</v>
      </c>
      <c r="X23" s="464">
        <v>85.29</v>
      </c>
      <c r="Y23" s="463" t="s">
        <v>47</v>
      </c>
      <c r="Z23" s="465" t="s">
        <v>47</v>
      </c>
      <c r="AA23" s="466" t="s">
        <v>47</v>
      </c>
      <c r="AB23" s="463" t="s">
        <v>115</v>
      </c>
      <c r="AC23" s="465" t="s">
        <v>52</v>
      </c>
      <c r="AD23" s="466" t="s">
        <v>52</v>
      </c>
      <c r="AE23" s="592" t="s">
        <v>47</v>
      </c>
      <c r="AG23" s="319" t="s">
        <v>207</v>
      </c>
    </row>
    <row r="24" spans="1:33" ht="15" customHeight="1" x14ac:dyDescent="0.25">
      <c r="A24" s="119" t="s">
        <v>10</v>
      </c>
      <c r="B24" s="19"/>
      <c r="C24" s="549">
        <v>81.16</v>
      </c>
      <c r="D24" s="468">
        <v>81.92</v>
      </c>
      <c r="E24" s="470">
        <v>81.72</v>
      </c>
      <c r="F24" s="471">
        <v>80.34</v>
      </c>
      <c r="G24" s="468" t="s">
        <v>47</v>
      </c>
      <c r="H24" s="470" t="s">
        <v>47</v>
      </c>
      <c r="I24" s="471">
        <v>79.959999999999994</v>
      </c>
      <c r="J24" s="468">
        <v>79.099999999999994</v>
      </c>
      <c r="K24" s="469">
        <v>84.92</v>
      </c>
      <c r="L24" s="468" t="s">
        <v>52</v>
      </c>
      <c r="M24" s="469">
        <v>76.2</v>
      </c>
      <c r="N24" s="468" t="s">
        <v>115</v>
      </c>
      <c r="O24" s="469">
        <v>80.709999999999994</v>
      </c>
      <c r="P24" s="468">
        <v>81.400000000000006</v>
      </c>
      <c r="Q24" s="546" t="s">
        <v>115</v>
      </c>
      <c r="R24" s="470" t="s">
        <v>52</v>
      </c>
      <c r="S24" s="470" t="s">
        <v>52</v>
      </c>
      <c r="T24" s="469" t="s">
        <v>52</v>
      </c>
      <c r="U24" s="468" t="s">
        <v>52</v>
      </c>
      <c r="V24" s="469">
        <v>81.650000000000006</v>
      </c>
      <c r="W24" s="468">
        <v>76.23</v>
      </c>
      <c r="X24" s="469">
        <v>82.01</v>
      </c>
      <c r="Y24" s="468" t="s">
        <v>47</v>
      </c>
      <c r="Z24" s="470" t="s">
        <v>47</v>
      </c>
      <c r="AA24" s="471" t="s">
        <v>47</v>
      </c>
      <c r="AB24" s="468" t="s">
        <v>115</v>
      </c>
      <c r="AC24" s="470" t="s">
        <v>52</v>
      </c>
      <c r="AD24" s="471" t="s">
        <v>52</v>
      </c>
      <c r="AE24" s="613" t="s">
        <v>47</v>
      </c>
      <c r="AG24" s="319" t="s">
        <v>208</v>
      </c>
    </row>
    <row r="25" spans="1:33" ht="15" customHeight="1" x14ac:dyDescent="0.25">
      <c r="A25" s="119" t="s">
        <v>372</v>
      </c>
      <c r="B25" s="19"/>
      <c r="C25" s="549">
        <v>69.819999999999993</v>
      </c>
      <c r="D25" s="585" t="s">
        <v>47</v>
      </c>
      <c r="E25" s="470">
        <v>70.12</v>
      </c>
      <c r="F25" s="471">
        <v>69.53</v>
      </c>
      <c r="G25" s="468" t="s">
        <v>47</v>
      </c>
      <c r="H25" s="470" t="s">
        <v>47</v>
      </c>
      <c r="I25" s="471">
        <v>75.11</v>
      </c>
      <c r="J25" s="468">
        <v>70.78</v>
      </c>
      <c r="K25" s="469">
        <v>67.59</v>
      </c>
      <c r="L25" s="468" t="s">
        <v>52</v>
      </c>
      <c r="M25" s="469">
        <v>72.8</v>
      </c>
      <c r="N25" s="468">
        <v>69.760000000000005</v>
      </c>
      <c r="O25" s="469">
        <v>69.08</v>
      </c>
      <c r="P25" s="468">
        <v>69.069999999999993</v>
      </c>
      <c r="Q25" s="546" t="s">
        <v>115</v>
      </c>
      <c r="R25" s="470" t="s">
        <v>52</v>
      </c>
      <c r="S25" s="470" t="s">
        <v>52</v>
      </c>
      <c r="T25" s="469" t="s">
        <v>52</v>
      </c>
      <c r="U25" s="468" t="s">
        <v>52</v>
      </c>
      <c r="V25" s="469">
        <v>69.98</v>
      </c>
      <c r="W25" s="468">
        <v>68.53</v>
      </c>
      <c r="X25" s="469">
        <v>70.05</v>
      </c>
      <c r="Y25" s="468" t="s">
        <v>47</v>
      </c>
      <c r="Z25" s="470" t="s">
        <v>47</v>
      </c>
      <c r="AA25" s="471" t="s">
        <v>47</v>
      </c>
      <c r="AB25" s="468" t="s">
        <v>115</v>
      </c>
      <c r="AC25" s="470" t="s">
        <v>52</v>
      </c>
      <c r="AD25" s="471" t="s">
        <v>47</v>
      </c>
      <c r="AE25" s="613" t="s">
        <v>47</v>
      </c>
      <c r="AG25" s="319" t="s">
        <v>457</v>
      </c>
    </row>
    <row r="26" spans="1:33" s="2" customFormat="1" x14ac:dyDescent="0.25">
      <c r="A26" s="120" t="s">
        <v>11</v>
      </c>
      <c r="B26" s="36"/>
      <c r="C26" s="547">
        <v>80.98</v>
      </c>
      <c r="D26" s="475">
        <v>82.36</v>
      </c>
      <c r="E26" s="476">
        <v>80.97</v>
      </c>
      <c r="F26" s="477">
        <v>80.510000000000005</v>
      </c>
      <c r="G26" s="475" t="s">
        <v>47</v>
      </c>
      <c r="H26" s="476" t="s">
        <v>47</v>
      </c>
      <c r="I26" s="477">
        <v>81.7</v>
      </c>
      <c r="J26" s="475">
        <v>80.5</v>
      </c>
      <c r="K26" s="479">
        <v>81.819999999999993</v>
      </c>
      <c r="L26" s="475" t="s">
        <v>52</v>
      </c>
      <c r="M26" s="479">
        <v>81</v>
      </c>
      <c r="N26" s="475" t="s">
        <v>115</v>
      </c>
      <c r="O26" s="479">
        <v>80.86</v>
      </c>
      <c r="P26" s="475">
        <v>81.16</v>
      </c>
      <c r="Q26" s="548" t="s">
        <v>115</v>
      </c>
      <c r="R26" s="476" t="s">
        <v>52</v>
      </c>
      <c r="S26" s="476" t="s">
        <v>52</v>
      </c>
      <c r="T26" s="479" t="s">
        <v>52</v>
      </c>
      <c r="U26" s="475" t="s">
        <v>52</v>
      </c>
      <c r="V26" s="479">
        <v>81.11</v>
      </c>
      <c r="W26" s="475">
        <v>79.5</v>
      </c>
      <c r="X26" s="479">
        <v>81.349999999999994</v>
      </c>
      <c r="Y26" s="475" t="s">
        <v>47</v>
      </c>
      <c r="Z26" s="476" t="s">
        <v>47</v>
      </c>
      <c r="AA26" s="477" t="s">
        <v>47</v>
      </c>
      <c r="AB26" s="475" t="s">
        <v>115</v>
      </c>
      <c r="AC26" s="476" t="s">
        <v>52</v>
      </c>
      <c r="AD26" s="477" t="s">
        <v>52</v>
      </c>
      <c r="AE26" s="594" t="s">
        <v>47</v>
      </c>
      <c r="AG26" s="319" t="s">
        <v>209</v>
      </c>
    </row>
    <row r="27" spans="1:33" s="2" customFormat="1" x14ac:dyDescent="0.25">
      <c r="A27" s="119" t="s">
        <v>373</v>
      </c>
      <c r="B27" s="19"/>
      <c r="C27" s="549">
        <v>80.91</v>
      </c>
      <c r="D27" s="585" t="s">
        <v>47</v>
      </c>
      <c r="E27" s="470">
        <v>81.760000000000005</v>
      </c>
      <c r="F27" s="471">
        <v>80.11</v>
      </c>
      <c r="G27" s="468" t="s">
        <v>47</v>
      </c>
      <c r="H27" s="470" t="s">
        <v>47</v>
      </c>
      <c r="I27" s="471">
        <v>75.97</v>
      </c>
      <c r="J27" s="468">
        <v>79.95</v>
      </c>
      <c r="K27" s="469">
        <v>82.47</v>
      </c>
      <c r="L27" s="468" t="s">
        <v>52</v>
      </c>
      <c r="M27" s="469">
        <v>77.08</v>
      </c>
      <c r="N27" s="468">
        <v>79.23</v>
      </c>
      <c r="O27" s="469">
        <v>80.42</v>
      </c>
      <c r="P27" s="468">
        <v>81.290000000000006</v>
      </c>
      <c r="Q27" s="546" t="s">
        <v>115</v>
      </c>
      <c r="R27" s="470" t="s">
        <v>52</v>
      </c>
      <c r="S27" s="470" t="s">
        <v>52</v>
      </c>
      <c r="T27" s="469" t="s">
        <v>52</v>
      </c>
      <c r="U27" s="468" t="s">
        <v>52</v>
      </c>
      <c r="V27" s="469">
        <v>81.040000000000006</v>
      </c>
      <c r="W27" s="468">
        <v>79.44</v>
      </c>
      <c r="X27" s="469">
        <v>80.86</v>
      </c>
      <c r="Y27" s="468" t="s">
        <v>47</v>
      </c>
      <c r="Z27" s="470" t="s">
        <v>47</v>
      </c>
      <c r="AA27" s="471" t="s">
        <v>47</v>
      </c>
      <c r="AB27" s="468" t="s">
        <v>115</v>
      </c>
      <c r="AC27" s="470" t="s">
        <v>52</v>
      </c>
      <c r="AD27" s="471" t="s">
        <v>47</v>
      </c>
      <c r="AE27" s="613" t="s">
        <v>47</v>
      </c>
      <c r="AG27" s="319" t="s">
        <v>458</v>
      </c>
    </row>
    <row r="28" spans="1:33" s="2" customFormat="1" x14ac:dyDescent="0.25">
      <c r="A28" s="121" t="s">
        <v>109</v>
      </c>
      <c r="B28" s="40"/>
      <c r="C28" s="553">
        <v>67.44</v>
      </c>
      <c r="D28" s="482" t="s">
        <v>115</v>
      </c>
      <c r="E28" s="484">
        <v>70.2</v>
      </c>
      <c r="F28" s="485" t="s">
        <v>115</v>
      </c>
      <c r="G28" s="482" t="s">
        <v>47</v>
      </c>
      <c r="H28" s="484" t="s">
        <v>47</v>
      </c>
      <c r="I28" s="485">
        <v>66.92</v>
      </c>
      <c r="J28" s="482">
        <v>64.8</v>
      </c>
      <c r="K28" s="483">
        <v>69.150000000000006</v>
      </c>
      <c r="L28" s="482" t="s">
        <v>52</v>
      </c>
      <c r="M28" s="483" t="s">
        <v>52</v>
      </c>
      <c r="N28" s="482">
        <v>68.12</v>
      </c>
      <c r="O28" s="483">
        <v>70.8</v>
      </c>
      <c r="P28" s="482">
        <v>68.510000000000005</v>
      </c>
      <c r="Q28" s="551">
        <v>65.72</v>
      </c>
      <c r="R28" s="484" t="s">
        <v>115</v>
      </c>
      <c r="S28" s="484" t="s">
        <v>115</v>
      </c>
      <c r="T28" s="483" t="s">
        <v>115</v>
      </c>
      <c r="U28" s="482" t="s">
        <v>115</v>
      </c>
      <c r="V28" s="483" t="s">
        <v>115</v>
      </c>
      <c r="W28" s="482">
        <v>61.95</v>
      </c>
      <c r="X28" s="483">
        <v>71.78</v>
      </c>
      <c r="Y28" s="482" t="s">
        <v>47</v>
      </c>
      <c r="Z28" s="484" t="s">
        <v>47</v>
      </c>
      <c r="AA28" s="485" t="s">
        <v>47</v>
      </c>
      <c r="AB28" s="582" t="s">
        <v>47</v>
      </c>
      <c r="AC28" s="583" t="s">
        <v>47</v>
      </c>
      <c r="AD28" s="584" t="s">
        <v>47</v>
      </c>
      <c r="AE28" s="584" t="s">
        <v>47</v>
      </c>
      <c r="AG28" s="319" t="s">
        <v>210</v>
      </c>
    </row>
    <row r="29" spans="1:33" s="2" customFormat="1" x14ac:dyDescent="0.25">
      <c r="A29" s="119" t="s">
        <v>374</v>
      </c>
      <c r="B29" s="19"/>
      <c r="C29" s="549">
        <v>64.94</v>
      </c>
      <c r="D29" s="468">
        <v>65.95</v>
      </c>
      <c r="E29" s="32">
        <v>67.349999999999994</v>
      </c>
      <c r="F29" s="471">
        <v>64.92</v>
      </c>
      <c r="G29" s="468" t="s">
        <v>47</v>
      </c>
      <c r="H29" s="32" t="s">
        <v>52</v>
      </c>
      <c r="I29" s="471" t="s">
        <v>115</v>
      </c>
      <c r="J29" s="468">
        <v>64.14</v>
      </c>
      <c r="K29" s="481" t="s">
        <v>52</v>
      </c>
      <c r="L29" s="468">
        <v>63.44</v>
      </c>
      <c r="M29" s="481">
        <v>64.16</v>
      </c>
      <c r="N29" s="468">
        <v>65.27</v>
      </c>
      <c r="O29" s="481">
        <v>65.959999999999994</v>
      </c>
      <c r="P29" s="468">
        <v>65.11</v>
      </c>
      <c r="Q29" s="546" t="s">
        <v>67</v>
      </c>
      <c r="R29" s="470" t="s">
        <v>52</v>
      </c>
      <c r="S29" s="470" t="s">
        <v>67</v>
      </c>
      <c r="T29" s="481" t="s">
        <v>67</v>
      </c>
      <c r="U29" s="468">
        <v>61.49</v>
      </c>
      <c r="V29" s="481">
        <v>65.44</v>
      </c>
      <c r="W29" s="468">
        <v>66.459999999999994</v>
      </c>
      <c r="X29" s="481">
        <v>60.02</v>
      </c>
      <c r="Y29" s="468" t="s">
        <v>47</v>
      </c>
      <c r="Z29" s="32" t="s">
        <v>47</v>
      </c>
      <c r="AA29" s="471" t="s">
        <v>47</v>
      </c>
      <c r="AB29" s="585" t="s">
        <v>47</v>
      </c>
      <c r="AC29" s="588" t="s">
        <v>47</v>
      </c>
      <c r="AD29" s="587" t="s">
        <v>47</v>
      </c>
      <c r="AE29" s="587" t="s">
        <v>47</v>
      </c>
      <c r="AG29" s="319" t="s">
        <v>211</v>
      </c>
    </row>
    <row r="30" spans="1:33" s="2" customFormat="1" x14ac:dyDescent="0.25">
      <c r="A30" s="119" t="s">
        <v>111</v>
      </c>
      <c r="B30" s="19"/>
      <c r="C30" s="549">
        <v>86.62</v>
      </c>
      <c r="D30" s="468">
        <v>90.77</v>
      </c>
      <c r="E30" s="32">
        <v>83.56</v>
      </c>
      <c r="F30" s="471">
        <v>82.29</v>
      </c>
      <c r="G30" s="468">
        <v>89.08</v>
      </c>
      <c r="H30" s="32" t="s">
        <v>47</v>
      </c>
      <c r="I30" s="471">
        <v>85.83</v>
      </c>
      <c r="J30" s="468">
        <v>85.21</v>
      </c>
      <c r="K30" s="481">
        <v>86.95</v>
      </c>
      <c r="L30" s="468">
        <v>89.63</v>
      </c>
      <c r="M30" s="481">
        <v>86.83</v>
      </c>
      <c r="N30" s="468">
        <v>84.28</v>
      </c>
      <c r="O30" s="481">
        <v>89.83</v>
      </c>
      <c r="P30" s="468">
        <v>90.75</v>
      </c>
      <c r="Q30" s="546">
        <v>81.38</v>
      </c>
      <c r="R30" s="470">
        <v>83.37</v>
      </c>
      <c r="S30" s="470">
        <v>80.650000000000006</v>
      </c>
      <c r="T30" s="481">
        <v>83.41</v>
      </c>
      <c r="U30" s="468">
        <v>77.569999999999993</v>
      </c>
      <c r="V30" s="481">
        <v>86.72</v>
      </c>
      <c r="W30" s="468">
        <v>87.87</v>
      </c>
      <c r="X30" s="481">
        <v>85.26</v>
      </c>
      <c r="Y30" s="468" t="s">
        <v>47</v>
      </c>
      <c r="Z30" s="32" t="s">
        <v>47</v>
      </c>
      <c r="AA30" s="471" t="s">
        <v>47</v>
      </c>
      <c r="AB30" s="585" t="s">
        <v>47</v>
      </c>
      <c r="AC30" s="588" t="s">
        <v>47</v>
      </c>
      <c r="AD30" s="587" t="s">
        <v>47</v>
      </c>
      <c r="AE30" s="471">
        <v>95.92</v>
      </c>
      <c r="AG30" s="319" t="s">
        <v>459</v>
      </c>
    </row>
    <row r="31" spans="1:33" s="2" customFormat="1" ht="15.75" thickBot="1" x14ac:dyDescent="0.3">
      <c r="A31" s="123" t="s">
        <v>376</v>
      </c>
      <c r="B31" s="20"/>
      <c r="C31" s="554">
        <v>76.23</v>
      </c>
      <c r="D31" s="500">
        <v>78.55</v>
      </c>
      <c r="E31" s="502">
        <v>69.680000000000007</v>
      </c>
      <c r="F31" s="501">
        <v>81.56</v>
      </c>
      <c r="G31" s="500" t="s">
        <v>47</v>
      </c>
      <c r="H31" s="502" t="s">
        <v>52</v>
      </c>
      <c r="I31" s="501">
        <v>76.19</v>
      </c>
      <c r="J31" s="500">
        <v>79.069999999999993</v>
      </c>
      <c r="K31" s="505">
        <v>68.72</v>
      </c>
      <c r="L31" s="500">
        <v>76.06</v>
      </c>
      <c r="M31" s="505">
        <v>72.540000000000006</v>
      </c>
      <c r="N31" s="500">
        <v>73.400000000000006</v>
      </c>
      <c r="O31" s="505">
        <v>77.849999999999994</v>
      </c>
      <c r="P31" s="500">
        <v>76.88</v>
      </c>
      <c r="Q31" s="555" t="s">
        <v>52</v>
      </c>
      <c r="R31" s="502" t="s">
        <v>52</v>
      </c>
      <c r="S31" s="502" t="s">
        <v>47</v>
      </c>
      <c r="T31" s="505" t="s">
        <v>52</v>
      </c>
      <c r="U31" s="500">
        <v>60.53</v>
      </c>
      <c r="V31" s="505">
        <v>78.239999999999995</v>
      </c>
      <c r="W31" s="500">
        <v>85.28</v>
      </c>
      <c r="X31" s="505">
        <v>53.93</v>
      </c>
      <c r="Y31" s="500" t="s">
        <v>47</v>
      </c>
      <c r="Z31" s="502" t="s">
        <v>47</v>
      </c>
      <c r="AA31" s="501" t="s">
        <v>47</v>
      </c>
      <c r="AB31" s="589" t="s">
        <v>47</v>
      </c>
      <c r="AC31" s="614" t="s">
        <v>47</v>
      </c>
      <c r="AD31" s="591" t="s">
        <v>47</v>
      </c>
      <c r="AE31" s="501">
        <v>76.75</v>
      </c>
      <c r="AG31" s="319" t="s">
        <v>460</v>
      </c>
    </row>
    <row r="32" spans="1:33" s="2" customFormat="1" x14ac:dyDescent="0.25">
      <c r="A32" s="4"/>
      <c r="B32" s="4"/>
      <c r="C32" s="5"/>
      <c r="D32" s="5"/>
      <c r="E32" s="5"/>
      <c r="F32" s="5"/>
      <c r="G32" s="5"/>
      <c r="H32" s="5"/>
      <c r="I32" s="5"/>
      <c r="J32" s="5"/>
      <c r="K32" s="5"/>
      <c r="L32" s="5"/>
      <c r="M32" s="5"/>
      <c r="N32" s="5"/>
      <c r="O32" s="5"/>
      <c r="P32" s="5"/>
      <c r="Q32" s="5"/>
      <c r="R32" s="5"/>
      <c r="S32" s="5"/>
      <c r="T32" s="5"/>
      <c r="U32" s="5"/>
      <c r="V32" s="5"/>
      <c r="W32" s="5"/>
      <c r="X32" s="5"/>
    </row>
    <row r="33" spans="1:33" s="2" customFormat="1" hidden="1" x14ac:dyDescent="0.25">
      <c r="A33" s="4"/>
      <c r="B33" s="321" t="s">
        <v>193</v>
      </c>
      <c r="C33" s="318" t="s">
        <v>214</v>
      </c>
      <c r="D33" s="328" t="s">
        <v>471</v>
      </c>
      <c r="E33" s="328" t="s">
        <v>472</v>
      </c>
      <c r="F33" s="328" t="s">
        <v>473</v>
      </c>
      <c r="G33" s="328" t="s">
        <v>474</v>
      </c>
      <c r="H33" s="328" t="s">
        <v>475</v>
      </c>
      <c r="I33" s="328" t="s">
        <v>476</v>
      </c>
      <c r="J33" s="328" t="s">
        <v>477</v>
      </c>
      <c r="K33" s="328" t="s">
        <v>478</v>
      </c>
      <c r="L33" s="328" t="s">
        <v>479</v>
      </c>
      <c r="M33" s="328" t="s">
        <v>480</v>
      </c>
      <c r="N33" s="328" t="s">
        <v>481</v>
      </c>
      <c r="O33" s="328" t="s">
        <v>482</v>
      </c>
      <c r="P33" s="328" t="s">
        <v>483</v>
      </c>
      <c r="Q33" s="328" t="s">
        <v>484</v>
      </c>
      <c r="R33" s="328" t="s">
        <v>485</v>
      </c>
      <c r="S33" s="328" t="s">
        <v>486</v>
      </c>
      <c r="T33" s="328" t="s">
        <v>487</v>
      </c>
      <c r="U33" s="328" t="s">
        <v>488</v>
      </c>
      <c r="V33" s="328" t="s">
        <v>489</v>
      </c>
      <c r="W33" s="328" t="s">
        <v>490</v>
      </c>
      <c r="X33" s="328" t="s">
        <v>491</v>
      </c>
      <c r="Y33" s="328" t="s">
        <v>492</v>
      </c>
      <c r="Z33" s="328" t="s">
        <v>493</v>
      </c>
      <c r="AA33" s="328" t="s">
        <v>494</v>
      </c>
      <c r="AB33" s="328" t="s">
        <v>495</v>
      </c>
      <c r="AC33" s="328" t="s">
        <v>496</v>
      </c>
      <c r="AD33" s="328" t="s">
        <v>497</v>
      </c>
      <c r="AE33" s="328" t="s">
        <v>498</v>
      </c>
    </row>
    <row r="34" spans="1:33" s="2" customFormat="1" ht="15.75" x14ac:dyDescent="0.25">
      <c r="A34" s="447" t="s">
        <v>63</v>
      </c>
      <c r="B34" s="402"/>
      <c r="C34" s="428"/>
      <c r="D34" s="945" t="s">
        <v>55</v>
      </c>
      <c r="E34" s="946"/>
      <c r="F34" s="946"/>
      <c r="G34" s="946"/>
      <c r="H34" s="946"/>
      <c r="I34" s="946"/>
      <c r="J34" s="946"/>
      <c r="K34" s="946"/>
      <c r="L34" s="946"/>
      <c r="M34" s="946"/>
      <c r="N34" s="946"/>
      <c r="O34" s="946"/>
      <c r="P34" s="946"/>
      <c r="Q34" s="946"/>
      <c r="R34" s="946"/>
      <c r="S34" s="946"/>
      <c r="T34" s="946"/>
      <c r="U34" s="946"/>
      <c r="V34" s="946"/>
      <c r="W34" s="946"/>
      <c r="X34" s="946"/>
      <c r="Y34" s="946"/>
      <c r="Z34" s="946"/>
      <c r="AA34" s="946"/>
      <c r="AB34" s="946"/>
      <c r="AC34" s="946"/>
      <c r="AD34" s="946"/>
      <c r="AE34" s="947"/>
    </row>
    <row r="35" spans="1:33" ht="14.45" customHeight="1" x14ac:dyDescent="0.25">
      <c r="A35" s="425"/>
      <c r="B35" s="426"/>
      <c r="C35" s="1055" t="s">
        <v>76</v>
      </c>
      <c r="D35" s="916" t="s">
        <v>116</v>
      </c>
      <c r="E35" s="917"/>
      <c r="F35" s="918"/>
      <c r="G35" s="916" t="s">
        <v>60</v>
      </c>
      <c r="H35" s="917"/>
      <c r="I35" s="918"/>
      <c r="J35" s="916" t="s">
        <v>1</v>
      </c>
      <c r="K35" s="918"/>
      <c r="L35" s="916" t="s">
        <v>29</v>
      </c>
      <c r="M35" s="918"/>
      <c r="N35" s="916" t="s">
        <v>110</v>
      </c>
      <c r="O35" s="918"/>
      <c r="P35" s="916" t="s">
        <v>4</v>
      </c>
      <c r="Q35" s="917"/>
      <c r="R35" s="917"/>
      <c r="S35" s="917"/>
      <c r="T35" s="917"/>
      <c r="U35" s="916" t="s">
        <v>6</v>
      </c>
      <c r="V35" s="918"/>
      <c r="W35" s="916" t="s">
        <v>21</v>
      </c>
      <c r="X35" s="917"/>
      <c r="Y35" s="916" t="s">
        <v>56</v>
      </c>
      <c r="Z35" s="917"/>
      <c r="AA35" s="918"/>
      <c r="AB35" s="916" t="s">
        <v>7</v>
      </c>
      <c r="AC35" s="917"/>
      <c r="AD35" s="918"/>
      <c r="AE35" s="919" t="s">
        <v>410</v>
      </c>
    </row>
    <row r="36" spans="1:33" ht="30" customHeight="1" thickBot="1" x14ac:dyDescent="0.3">
      <c r="A36" s="208"/>
      <c r="B36" s="209"/>
      <c r="C36" s="1056"/>
      <c r="D36" s="210">
        <v>1</v>
      </c>
      <c r="E36" s="211">
        <v>2</v>
      </c>
      <c r="F36" s="212">
        <v>3</v>
      </c>
      <c r="G36" s="213" t="s">
        <v>411</v>
      </c>
      <c r="H36" s="211" t="s">
        <v>44</v>
      </c>
      <c r="I36" s="214" t="s">
        <v>0</v>
      </c>
      <c r="J36" s="210" t="s">
        <v>2</v>
      </c>
      <c r="K36" s="212" t="s">
        <v>3</v>
      </c>
      <c r="L36" s="211" t="s">
        <v>323</v>
      </c>
      <c r="M36" s="211" t="s">
        <v>324</v>
      </c>
      <c r="N36" s="213" t="str">
        <f>'Core metrics &amp; splits'!V11</f>
        <v>Q1 or Q2</v>
      </c>
      <c r="O36" s="211" t="str">
        <f>'Core metrics &amp; splits'!$W$11</f>
        <v>Q3, Q4 or Q5</v>
      </c>
      <c r="P36" s="210" t="s">
        <v>5</v>
      </c>
      <c r="Q36" s="372" t="s">
        <v>321</v>
      </c>
      <c r="R36" s="211" t="s">
        <v>30</v>
      </c>
      <c r="S36" s="211" t="s">
        <v>31</v>
      </c>
      <c r="T36" s="215" t="s">
        <v>32</v>
      </c>
      <c r="U36" s="213" t="s">
        <v>20</v>
      </c>
      <c r="V36" s="212" t="s">
        <v>8</v>
      </c>
      <c r="W36" s="211" t="s">
        <v>45</v>
      </c>
      <c r="X36" s="211" t="s">
        <v>53</v>
      </c>
      <c r="Y36" s="210" t="s">
        <v>694</v>
      </c>
      <c r="Z36" s="211" t="s">
        <v>696</v>
      </c>
      <c r="AA36" s="212" t="s">
        <v>695</v>
      </c>
      <c r="AB36" s="210" t="s">
        <v>18</v>
      </c>
      <c r="AC36" s="211" t="s">
        <v>19</v>
      </c>
      <c r="AD36" s="212" t="s">
        <v>40</v>
      </c>
      <c r="AE36" s="1059"/>
    </row>
    <row r="37" spans="1:33" ht="15" customHeight="1" x14ac:dyDescent="0.25">
      <c r="A37" s="207" t="s">
        <v>66</v>
      </c>
      <c r="B37" s="330" t="str">
        <f>TEXT('Provider-level contextual data'!$C$10,"#,##0")&amp;" ("&amp;(ROUND(('Provider-level contextual data'!$D$10*100),0)&amp;"%)")</f>
        <v>325 (77%)</v>
      </c>
      <c r="C37" s="216"/>
      <c r="D37" s="65"/>
      <c r="E37" s="65"/>
      <c r="F37" s="65"/>
      <c r="G37" s="65"/>
      <c r="H37" s="65"/>
      <c r="I37" s="65"/>
      <c r="J37" s="65"/>
      <c r="K37" s="65"/>
      <c r="L37" s="65"/>
      <c r="M37" s="65"/>
      <c r="N37" s="65"/>
      <c r="O37" s="65"/>
      <c r="P37" s="65"/>
      <c r="Q37" s="65"/>
      <c r="R37" s="384"/>
      <c r="S37" s="65"/>
      <c r="T37" s="65"/>
      <c r="U37" s="65"/>
      <c r="V37" s="65"/>
      <c r="W37" s="65"/>
      <c r="X37" s="65"/>
      <c r="Y37" s="65"/>
      <c r="Z37" s="65"/>
      <c r="AA37" s="65"/>
      <c r="AB37" s="65"/>
      <c r="AC37" s="65"/>
      <c r="AD37" s="65"/>
      <c r="AE37" s="383"/>
      <c r="AG37" s="321" t="s">
        <v>201</v>
      </c>
    </row>
    <row r="38" spans="1:33" ht="15" customHeight="1" x14ac:dyDescent="0.25">
      <c r="A38" s="119" t="s">
        <v>9</v>
      </c>
      <c r="B38" s="19"/>
      <c r="C38" s="544">
        <v>2.2799999999999998</v>
      </c>
      <c r="D38" s="463">
        <v>1.91</v>
      </c>
      <c r="E38" s="465">
        <v>1.62</v>
      </c>
      <c r="F38" s="466">
        <v>3.45</v>
      </c>
      <c r="G38" s="463" t="s">
        <v>47</v>
      </c>
      <c r="H38" s="465">
        <v>0.2</v>
      </c>
      <c r="I38" s="466">
        <v>2.4700000000000002</v>
      </c>
      <c r="J38" s="463">
        <v>2.29</v>
      </c>
      <c r="K38" s="464">
        <v>2.27</v>
      </c>
      <c r="L38" s="463">
        <v>3.81</v>
      </c>
      <c r="M38" s="464">
        <v>1.3</v>
      </c>
      <c r="N38" s="463">
        <v>3.46</v>
      </c>
      <c r="O38" s="464">
        <v>2.99</v>
      </c>
      <c r="P38" s="463">
        <v>1.5</v>
      </c>
      <c r="Q38" s="545">
        <v>7.42</v>
      </c>
      <c r="R38" s="465" t="s">
        <v>52</v>
      </c>
      <c r="S38" s="465" t="s">
        <v>52</v>
      </c>
      <c r="T38" s="464">
        <v>4.51</v>
      </c>
      <c r="U38" s="463">
        <v>4.7</v>
      </c>
      <c r="V38" s="464">
        <v>1.38</v>
      </c>
      <c r="W38" s="463">
        <v>3.08</v>
      </c>
      <c r="X38" s="464">
        <v>2.92</v>
      </c>
      <c r="Y38" s="463" t="s">
        <v>47</v>
      </c>
      <c r="Z38" s="465" t="s">
        <v>47</v>
      </c>
      <c r="AA38" s="466" t="s">
        <v>47</v>
      </c>
      <c r="AB38" s="463">
        <v>2.29</v>
      </c>
      <c r="AC38" s="465" t="s">
        <v>52</v>
      </c>
      <c r="AD38" s="466" t="s">
        <v>52</v>
      </c>
      <c r="AE38" s="592" t="s">
        <v>47</v>
      </c>
      <c r="AG38" s="319" t="s">
        <v>202</v>
      </c>
    </row>
    <row r="39" spans="1:33" ht="15" customHeight="1" x14ac:dyDescent="0.25">
      <c r="A39" s="119" t="s">
        <v>10</v>
      </c>
      <c r="B39" s="19"/>
      <c r="C39" s="544">
        <v>2.2799999999999998</v>
      </c>
      <c r="D39" s="468">
        <v>1.91</v>
      </c>
      <c r="E39" s="470">
        <v>1.62</v>
      </c>
      <c r="F39" s="471">
        <v>3.45</v>
      </c>
      <c r="G39" s="468" t="s">
        <v>47</v>
      </c>
      <c r="H39" s="470">
        <v>0.2</v>
      </c>
      <c r="I39" s="471">
        <v>2.4700000000000002</v>
      </c>
      <c r="J39" s="468">
        <v>2.29</v>
      </c>
      <c r="K39" s="469">
        <v>2.27</v>
      </c>
      <c r="L39" s="468">
        <v>3.81</v>
      </c>
      <c r="M39" s="469">
        <v>1.3</v>
      </c>
      <c r="N39" s="468">
        <v>3.46</v>
      </c>
      <c r="O39" s="469">
        <v>2.99</v>
      </c>
      <c r="P39" s="468">
        <v>1.5</v>
      </c>
      <c r="Q39" s="546">
        <v>7.42</v>
      </c>
      <c r="R39" s="470" t="s">
        <v>52</v>
      </c>
      <c r="S39" s="470" t="s">
        <v>52</v>
      </c>
      <c r="T39" s="469">
        <v>4.51</v>
      </c>
      <c r="U39" s="468">
        <v>4.7</v>
      </c>
      <c r="V39" s="469">
        <v>1.39</v>
      </c>
      <c r="W39" s="468">
        <v>3.08</v>
      </c>
      <c r="X39" s="469">
        <v>2.92</v>
      </c>
      <c r="Y39" s="468" t="s">
        <v>47</v>
      </c>
      <c r="Z39" s="470" t="s">
        <v>47</v>
      </c>
      <c r="AA39" s="471" t="s">
        <v>47</v>
      </c>
      <c r="AB39" s="468">
        <v>2.29</v>
      </c>
      <c r="AC39" s="470" t="s">
        <v>52</v>
      </c>
      <c r="AD39" s="471" t="s">
        <v>52</v>
      </c>
      <c r="AE39" s="613" t="s">
        <v>47</v>
      </c>
      <c r="AG39" s="319" t="s">
        <v>203</v>
      </c>
    </row>
    <row r="40" spans="1:33" ht="15" customHeight="1" x14ac:dyDescent="0.25">
      <c r="A40" s="119" t="s">
        <v>372</v>
      </c>
      <c r="B40" s="19"/>
      <c r="C40" s="544">
        <v>2.4700000000000002</v>
      </c>
      <c r="D40" s="585" t="s">
        <v>47</v>
      </c>
      <c r="E40" s="470">
        <v>1.62</v>
      </c>
      <c r="F40" s="471">
        <v>3.46</v>
      </c>
      <c r="G40" s="468" t="s">
        <v>47</v>
      </c>
      <c r="H40" s="470">
        <v>0.2</v>
      </c>
      <c r="I40" s="471">
        <v>2.79</v>
      </c>
      <c r="J40" s="468">
        <v>2.85</v>
      </c>
      <c r="K40" s="469">
        <v>2.1800000000000002</v>
      </c>
      <c r="L40" s="468">
        <v>4.63</v>
      </c>
      <c r="M40" s="469">
        <v>1.41</v>
      </c>
      <c r="N40" s="468">
        <v>3.71</v>
      </c>
      <c r="O40" s="469">
        <v>3.16</v>
      </c>
      <c r="P40" s="468">
        <v>1.58</v>
      </c>
      <c r="Q40" s="546">
        <v>8.76</v>
      </c>
      <c r="R40" s="470" t="s">
        <v>52</v>
      </c>
      <c r="S40" s="470" t="s">
        <v>52</v>
      </c>
      <c r="T40" s="469">
        <v>4.09</v>
      </c>
      <c r="U40" s="468">
        <v>5.26</v>
      </c>
      <c r="V40" s="469">
        <v>1.07</v>
      </c>
      <c r="W40" s="468">
        <v>3.58</v>
      </c>
      <c r="X40" s="469">
        <v>2.82</v>
      </c>
      <c r="Y40" s="468" t="s">
        <v>47</v>
      </c>
      <c r="Z40" s="470" t="s">
        <v>47</v>
      </c>
      <c r="AA40" s="471" t="s">
        <v>47</v>
      </c>
      <c r="AB40" s="468">
        <v>2.4900000000000002</v>
      </c>
      <c r="AC40" s="470" t="s">
        <v>52</v>
      </c>
      <c r="AD40" s="471" t="s">
        <v>52</v>
      </c>
      <c r="AE40" s="613" t="s">
        <v>47</v>
      </c>
      <c r="AG40" s="319" t="s">
        <v>453</v>
      </c>
    </row>
    <row r="41" spans="1:33" ht="15" customHeight="1" x14ac:dyDescent="0.25">
      <c r="A41" s="120" t="s">
        <v>11</v>
      </c>
      <c r="B41" s="36"/>
      <c r="C41" s="547">
        <v>2.2799999999999998</v>
      </c>
      <c r="D41" s="475">
        <v>1.91</v>
      </c>
      <c r="E41" s="476">
        <v>1.62</v>
      </c>
      <c r="F41" s="477">
        <v>3.45</v>
      </c>
      <c r="G41" s="475" t="s">
        <v>47</v>
      </c>
      <c r="H41" s="476">
        <v>0.2</v>
      </c>
      <c r="I41" s="477">
        <v>2.4700000000000002</v>
      </c>
      <c r="J41" s="475">
        <v>2.29</v>
      </c>
      <c r="K41" s="479">
        <v>2.27</v>
      </c>
      <c r="L41" s="475">
        <v>3.81</v>
      </c>
      <c r="M41" s="479">
        <v>1.3</v>
      </c>
      <c r="N41" s="475">
        <v>3.46</v>
      </c>
      <c r="O41" s="479">
        <v>2.99</v>
      </c>
      <c r="P41" s="475">
        <v>1.5</v>
      </c>
      <c r="Q41" s="548">
        <v>7.42</v>
      </c>
      <c r="R41" s="476" t="s">
        <v>52</v>
      </c>
      <c r="S41" s="476" t="s">
        <v>52</v>
      </c>
      <c r="T41" s="479">
        <v>4.51</v>
      </c>
      <c r="U41" s="475">
        <v>4.7</v>
      </c>
      <c r="V41" s="479">
        <v>1.39</v>
      </c>
      <c r="W41" s="475">
        <v>3.08</v>
      </c>
      <c r="X41" s="479">
        <v>2.92</v>
      </c>
      <c r="Y41" s="475" t="s">
        <v>47</v>
      </c>
      <c r="Z41" s="476" t="s">
        <v>47</v>
      </c>
      <c r="AA41" s="477" t="s">
        <v>47</v>
      </c>
      <c r="AB41" s="475">
        <v>2.29</v>
      </c>
      <c r="AC41" s="476" t="s">
        <v>52</v>
      </c>
      <c r="AD41" s="477" t="s">
        <v>52</v>
      </c>
      <c r="AE41" s="594" t="s">
        <v>47</v>
      </c>
      <c r="AG41" s="319" t="s">
        <v>204</v>
      </c>
    </row>
    <row r="42" spans="1:33" ht="15" customHeight="1" x14ac:dyDescent="0.25">
      <c r="A42" s="119" t="s">
        <v>373</v>
      </c>
      <c r="B42" s="19"/>
      <c r="C42" s="549">
        <v>2.46</v>
      </c>
      <c r="D42" s="585" t="s">
        <v>47</v>
      </c>
      <c r="E42" s="470">
        <v>1.62</v>
      </c>
      <c r="F42" s="471">
        <v>3.45</v>
      </c>
      <c r="G42" s="468" t="s">
        <v>47</v>
      </c>
      <c r="H42" s="470">
        <v>0.2</v>
      </c>
      <c r="I42" s="471">
        <v>2.78</v>
      </c>
      <c r="J42" s="468">
        <v>2.85</v>
      </c>
      <c r="K42" s="469">
        <v>2.17</v>
      </c>
      <c r="L42" s="468">
        <v>4.63</v>
      </c>
      <c r="M42" s="469">
        <v>1.4</v>
      </c>
      <c r="N42" s="468">
        <v>3.71</v>
      </c>
      <c r="O42" s="469">
        <v>3.13</v>
      </c>
      <c r="P42" s="468">
        <v>1.57</v>
      </c>
      <c r="Q42" s="546">
        <v>8.76</v>
      </c>
      <c r="R42" s="470" t="s">
        <v>52</v>
      </c>
      <c r="S42" s="470" t="s">
        <v>52</v>
      </c>
      <c r="T42" s="469">
        <v>4.09</v>
      </c>
      <c r="U42" s="468">
        <v>5.24</v>
      </c>
      <c r="V42" s="469">
        <v>1.07</v>
      </c>
      <c r="W42" s="468">
        <v>3.57</v>
      </c>
      <c r="X42" s="469">
        <v>2.82</v>
      </c>
      <c r="Y42" s="468" t="s">
        <v>47</v>
      </c>
      <c r="Z42" s="470" t="s">
        <v>47</v>
      </c>
      <c r="AA42" s="471" t="s">
        <v>47</v>
      </c>
      <c r="AB42" s="468">
        <v>2.48</v>
      </c>
      <c r="AC42" s="470" t="s">
        <v>52</v>
      </c>
      <c r="AD42" s="471" t="s">
        <v>52</v>
      </c>
      <c r="AE42" s="613" t="s">
        <v>47</v>
      </c>
      <c r="AG42" s="319" t="s">
        <v>454</v>
      </c>
    </row>
    <row r="43" spans="1:33" ht="15" customHeight="1" x14ac:dyDescent="0.25">
      <c r="A43" s="121" t="s">
        <v>109</v>
      </c>
      <c r="B43" s="40"/>
      <c r="C43" s="550">
        <v>1.4</v>
      </c>
      <c r="D43" s="482">
        <v>4.21</v>
      </c>
      <c r="E43" s="484">
        <v>3.08</v>
      </c>
      <c r="F43" s="485">
        <v>1.74</v>
      </c>
      <c r="G43" s="482" t="s">
        <v>47</v>
      </c>
      <c r="H43" s="484">
        <v>0.4</v>
      </c>
      <c r="I43" s="485">
        <v>2.65</v>
      </c>
      <c r="J43" s="482">
        <v>1.07</v>
      </c>
      <c r="K43" s="483">
        <v>1.6</v>
      </c>
      <c r="L43" s="482">
        <v>1.61</v>
      </c>
      <c r="M43" s="483">
        <v>1.06</v>
      </c>
      <c r="N43" s="482">
        <v>3.1</v>
      </c>
      <c r="O43" s="483">
        <v>2.12</v>
      </c>
      <c r="P43" s="482">
        <v>0.88</v>
      </c>
      <c r="Q43" s="551">
        <v>7.24</v>
      </c>
      <c r="R43" s="484">
        <v>6.66</v>
      </c>
      <c r="S43" s="484">
        <v>10.85</v>
      </c>
      <c r="T43" s="483">
        <v>5.79</v>
      </c>
      <c r="U43" s="482">
        <v>2.84</v>
      </c>
      <c r="V43" s="483">
        <v>1.6</v>
      </c>
      <c r="W43" s="482">
        <v>1.86</v>
      </c>
      <c r="X43" s="483">
        <v>1.75</v>
      </c>
      <c r="Y43" s="482" t="s">
        <v>47</v>
      </c>
      <c r="Z43" s="484" t="s">
        <v>47</v>
      </c>
      <c r="AA43" s="485" t="s">
        <v>47</v>
      </c>
      <c r="AB43" s="582" t="s">
        <v>47</v>
      </c>
      <c r="AC43" s="583" t="s">
        <v>47</v>
      </c>
      <c r="AD43" s="584" t="s">
        <v>47</v>
      </c>
      <c r="AE43" s="595" t="s">
        <v>47</v>
      </c>
      <c r="AG43" s="319" t="s">
        <v>205</v>
      </c>
    </row>
    <row r="44" spans="1:33" ht="15" customHeight="1" x14ac:dyDescent="0.25">
      <c r="A44" s="119" t="s">
        <v>374</v>
      </c>
      <c r="B44" s="19"/>
      <c r="C44" s="544">
        <v>2.14</v>
      </c>
      <c r="D44" s="468" t="s">
        <v>67</v>
      </c>
      <c r="E44" s="470" t="s">
        <v>67</v>
      </c>
      <c r="F44" s="471">
        <v>3.6</v>
      </c>
      <c r="G44" s="468" t="s">
        <v>47</v>
      </c>
      <c r="H44" s="470" t="s">
        <v>67</v>
      </c>
      <c r="I44" s="471">
        <v>3.4</v>
      </c>
      <c r="J44" s="468">
        <v>1.52</v>
      </c>
      <c r="K44" s="469" t="s">
        <v>67</v>
      </c>
      <c r="L44" s="468">
        <v>1.57</v>
      </c>
      <c r="M44" s="469">
        <v>1.85</v>
      </c>
      <c r="N44" s="468" t="s">
        <v>67</v>
      </c>
      <c r="O44" s="469">
        <v>2.4700000000000002</v>
      </c>
      <c r="P44" s="468">
        <v>1.5</v>
      </c>
      <c r="Q44" s="546">
        <v>4.84</v>
      </c>
      <c r="R44" s="470" t="s">
        <v>67</v>
      </c>
      <c r="S44" s="470">
        <v>2.66</v>
      </c>
      <c r="T44" s="469">
        <v>8.51</v>
      </c>
      <c r="U44" s="468">
        <v>5.33</v>
      </c>
      <c r="V44" s="469" t="s">
        <v>67</v>
      </c>
      <c r="W44" s="468">
        <v>2.09</v>
      </c>
      <c r="X44" s="469" t="s">
        <v>67</v>
      </c>
      <c r="Y44" s="468" t="s">
        <v>47</v>
      </c>
      <c r="Z44" s="470" t="s">
        <v>47</v>
      </c>
      <c r="AA44" s="471" t="s">
        <v>47</v>
      </c>
      <c r="AB44" s="585" t="s">
        <v>47</v>
      </c>
      <c r="AC44" s="586" t="s">
        <v>47</v>
      </c>
      <c r="AD44" s="587" t="s">
        <v>47</v>
      </c>
      <c r="AE44" s="613" t="s">
        <v>47</v>
      </c>
      <c r="AG44" s="319" t="s">
        <v>206</v>
      </c>
    </row>
    <row r="45" spans="1:33" ht="15" customHeight="1" x14ac:dyDescent="0.25">
      <c r="A45" s="119" t="s">
        <v>111</v>
      </c>
      <c r="B45" s="19"/>
      <c r="C45" s="544">
        <v>2.75</v>
      </c>
      <c r="D45" s="468">
        <v>2.81</v>
      </c>
      <c r="E45" s="470">
        <v>3.53</v>
      </c>
      <c r="F45" s="471">
        <v>5.2</v>
      </c>
      <c r="G45" s="468" t="s">
        <v>47</v>
      </c>
      <c r="H45" s="470" t="s">
        <v>47</v>
      </c>
      <c r="I45" s="471">
        <v>2.75</v>
      </c>
      <c r="J45" s="468">
        <v>1.97</v>
      </c>
      <c r="K45" s="469">
        <v>3.67</v>
      </c>
      <c r="L45" s="468">
        <v>2.72</v>
      </c>
      <c r="M45" s="469">
        <v>2.66</v>
      </c>
      <c r="N45" s="468">
        <v>3.46</v>
      </c>
      <c r="O45" s="469">
        <v>3.52</v>
      </c>
      <c r="P45" s="468">
        <v>1.85</v>
      </c>
      <c r="Q45" s="546">
        <v>4.6100000000000003</v>
      </c>
      <c r="R45" s="470">
        <v>3.18</v>
      </c>
      <c r="S45" s="470">
        <v>5.29</v>
      </c>
      <c r="T45" s="469">
        <v>5.03</v>
      </c>
      <c r="U45" s="468">
        <v>5.57</v>
      </c>
      <c r="V45" s="469">
        <v>2.94</v>
      </c>
      <c r="W45" s="468">
        <v>0.89</v>
      </c>
      <c r="X45" s="469">
        <v>3.37</v>
      </c>
      <c r="Y45" s="468" t="s">
        <v>47</v>
      </c>
      <c r="Z45" s="470" t="s">
        <v>47</v>
      </c>
      <c r="AA45" s="471" t="s">
        <v>47</v>
      </c>
      <c r="AB45" s="585" t="s">
        <v>47</v>
      </c>
      <c r="AC45" s="586" t="s">
        <v>47</v>
      </c>
      <c r="AD45" s="587" t="s">
        <v>47</v>
      </c>
      <c r="AE45" s="552">
        <v>3.15</v>
      </c>
      <c r="AG45" s="319" t="s">
        <v>455</v>
      </c>
    </row>
    <row r="46" spans="1:33" ht="15" customHeight="1" x14ac:dyDescent="0.25">
      <c r="A46" s="121" t="s">
        <v>376</v>
      </c>
      <c r="B46" s="218"/>
      <c r="C46" s="482">
        <v>4.99</v>
      </c>
      <c r="D46" s="482">
        <v>12.2</v>
      </c>
      <c r="E46" s="484">
        <v>6.15</v>
      </c>
      <c r="F46" s="484">
        <v>9.31</v>
      </c>
      <c r="G46" s="482" t="s">
        <v>47</v>
      </c>
      <c r="H46" s="484">
        <v>0.71</v>
      </c>
      <c r="I46" s="484">
        <v>6.2</v>
      </c>
      <c r="J46" s="482">
        <v>5.21</v>
      </c>
      <c r="K46" s="483">
        <v>8.26</v>
      </c>
      <c r="L46" s="482">
        <v>9.65</v>
      </c>
      <c r="M46" s="483">
        <v>4.51</v>
      </c>
      <c r="N46" s="482">
        <v>9.3000000000000007</v>
      </c>
      <c r="O46" s="483">
        <v>5.09</v>
      </c>
      <c r="P46" s="482">
        <v>1.2</v>
      </c>
      <c r="Q46" s="551">
        <v>8.51</v>
      </c>
      <c r="R46" s="484">
        <v>9.82</v>
      </c>
      <c r="S46" s="484">
        <v>5.36</v>
      </c>
      <c r="T46" s="483">
        <v>8.44</v>
      </c>
      <c r="U46" s="482">
        <v>11.07</v>
      </c>
      <c r="V46" s="483">
        <v>4.4800000000000004</v>
      </c>
      <c r="W46" s="482">
        <v>4.2300000000000004</v>
      </c>
      <c r="X46" s="483">
        <v>5.59</v>
      </c>
      <c r="Y46" s="482" t="s">
        <v>47</v>
      </c>
      <c r="Z46" s="484" t="s">
        <v>47</v>
      </c>
      <c r="AA46" s="484" t="s">
        <v>47</v>
      </c>
      <c r="AB46" s="582" t="s">
        <v>47</v>
      </c>
      <c r="AC46" s="583" t="s">
        <v>47</v>
      </c>
      <c r="AD46" s="583" t="s">
        <v>47</v>
      </c>
      <c r="AE46" s="490">
        <v>4.95</v>
      </c>
      <c r="AG46" s="319" t="s">
        <v>456</v>
      </c>
    </row>
    <row r="47" spans="1:33" ht="15" customHeight="1" x14ac:dyDescent="0.25">
      <c r="A47" s="18" t="s">
        <v>57</v>
      </c>
      <c r="B47" s="331" t="str">
        <f>TEXT('Provider-level contextual data'!$E$10,"#,##0")&amp;" ("&amp;(ROUND(('Provider-level contextual data'!$F$10*100),0)&amp;"%)")</f>
        <v>100 (24%)</v>
      </c>
      <c r="C47" s="17"/>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345"/>
      <c r="AG47" s="319"/>
    </row>
    <row r="48" spans="1:33" ht="15" customHeight="1" x14ac:dyDescent="0.25">
      <c r="A48" s="119" t="s">
        <v>9</v>
      </c>
      <c r="B48" s="19"/>
      <c r="C48" s="544">
        <v>2.23</v>
      </c>
      <c r="D48" s="463">
        <v>0.43</v>
      </c>
      <c r="E48" s="465">
        <v>2.62</v>
      </c>
      <c r="F48" s="466">
        <v>2.52</v>
      </c>
      <c r="G48" s="463" t="s">
        <v>47</v>
      </c>
      <c r="H48" s="465" t="s">
        <v>47</v>
      </c>
      <c r="I48" s="466">
        <v>10.27</v>
      </c>
      <c r="J48" s="463">
        <v>3.11</v>
      </c>
      <c r="K48" s="464">
        <v>0.91</v>
      </c>
      <c r="L48" s="463" t="s">
        <v>52</v>
      </c>
      <c r="M48" s="464">
        <v>8.1199999999999992</v>
      </c>
      <c r="N48" s="463">
        <v>2.84</v>
      </c>
      <c r="O48" s="464">
        <v>3.89</v>
      </c>
      <c r="P48" s="463">
        <v>2.16</v>
      </c>
      <c r="Q48" s="545">
        <v>4.88</v>
      </c>
      <c r="R48" s="465" t="s">
        <v>52</v>
      </c>
      <c r="S48" s="465" t="s">
        <v>52</v>
      </c>
      <c r="T48" s="464" t="s">
        <v>52</v>
      </c>
      <c r="U48" s="463" t="s">
        <v>52</v>
      </c>
      <c r="V48" s="464">
        <v>2.0299999999999998</v>
      </c>
      <c r="W48" s="463">
        <v>1.35</v>
      </c>
      <c r="X48" s="464">
        <v>2.85</v>
      </c>
      <c r="Y48" s="463" t="s">
        <v>47</v>
      </c>
      <c r="Z48" s="465" t="s">
        <v>47</v>
      </c>
      <c r="AA48" s="466" t="s">
        <v>47</v>
      </c>
      <c r="AB48" s="463">
        <v>2.2599999999999998</v>
      </c>
      <c r="AC48" s="465" t="s">
        <v>52</v>
      </c>
      <c r="AD48" s="466" t="s">
        <v>52</v>
      </c>
      <c r="AE48" s="592" t="s">
        <v>47</v>
      </c>
      <c r="AG48" s="319" t="s">
        <v>207</v>
      </c>
    </row>
    <row r="49" spans="1:16354" ht="15" customHeight="1" x14ac:dyDescent="0.25">
      <c r="A49" s="119" t="s">
        <v>10</v>
      </c>
      <c r="B49" s="19"/>
      <c r="C49" s="549">
        <v>2.23</v>
      </c>
      <c r="D49" s="468">
        <v>0.43</v>
      </c>
      <c r="E49" s="470">
        <v>2.62</v>
      </c>
      <c r="F49" s="471">
        <v>2.52</v>
      </c>
      <c r="G49" s="468" t="s">
        <v>47</v>
      </c>
      <c r="H49" s="470" t="s">
        <v>47</v>
      </c>
      <c r="I49" s="471">
        <v>10.27</v>
      </c>
      <c r="J49" s="468">
        <v>3.11</v>
      </c>
      <c r="K49" s="469">
        <v>0.91</v>
      </c>
      <c r="L49" s="468" t="s">
        <v>52</v>
      </c>
      <c r="M49" s="469">
        <v>8.1199999999999992</v>
      </c>
      <c r="N49" s="468">
        <v>2.84</v>
      </c>
      <c r="O49" s="469">
        <v>3.89</v>
      </c>
      <c r="P49" s="468">
        <v>2.16</v>
      </c>
      <c r="Q49" s="546">
        <v>4.88</v>
      </c>
      <c r="R49" s="470" t="s">
        <v>52</v>
      </c>
      <c r="S49" s="470" t="s">
        <v>52</v>
      </c>
      <c r="T49" s="469" t="s">
        <v>52</v>
      </c>
      <c r="U49" s="468" t="s">
        <v>52</v>
      </c>
      <c r="V49" s="469">
        <v>2.0299999999999998</v>
      </c>
      <c r="W49" s="468">
        <v>1.35</v>
      </c>
      <c r="X49" s="469">
        <v>2.85</v>
      </c>
      <c r="Y49" s="468" t="s">
        <v>47</v>
      </c>
      <c r="Z49" s="470" t="s">
        <v>47</v>
      </c>
      <c r="AA49" s="471" t="s">
        <v>47</v>
      </c>
      <c r="AB49" s="468">
        <v>2.2599999999999998</v>
      </c>
      <c r="AC49" s="470" t="s">
        <v>52</v>
      </c>
      <c r="AD49" s="471" t="s">
        <v>52</v>
      </c>
      <c r="AE49" s="613" t="s">
        <v>47</v>
      </c>
      <c r="AG49" s="319" t="s">
        <v>208</v>
      </c>
    </row>
    <row r="50" spans="1:16354" ht="15" customHeight="1" x14ac:dyDescent="0.25">
      <c r="A50" s="119" t="s">
        <v>372</v>
      </c>
      <c r="B50" s="19"/>
      <c r="C50" s="549">
        <v>2.57</v>
      </c>
      <c r="D50" s="585" t="s">
        <v>47</v>
      </c>
      <c r="E50" s="470">
        <v>2.63</v>
      </c>
      <c r="F50" s="471">
        <v>2.52</v>
      </c>
      <c r="G50" s="468" t="s">
        <v>47</v>
      </c>
      <c r="H50" s="470" t="s">
        <v>47</v>
      </c>
      <c r="I50" s="471">
        <v>11.82</v>
      </c>
      <c r="J50" s="468">
        <v>3.5</v>
      </c>
      <c r="K50" s="469">
        <v>1.06</v>
      </c>
      <c r="L50" s="468" t="s">
        <v>52</v>
      </c>
      <c r="M50" s="469">
        <v>9.26</v>
      </c>
      <c r="N50" s="468">
        <v>3.22</v>
      </c>
      <c r="O50" s="469">
        <v>4.46</v>
      </c>
      <c r="P50" s="468">
        <v>2.4700000000000002</v>
      </c>
      <c r="Q50" s="546">
        <v>5.41</v>
      </c>
      <c r="R50" s="470" t="s">
        <v>52</v>
      </c>
      <c r="S50" s="470" t="s">
        <v>52</v>
      </c>
      <c r="T50" s="469" t="s">
        <v>52</v>
      </c>
      <c r="U50" s="468" t="s">
        <v>52</v>
      </c>
      <c r="V50" s="469">
        <v>2.37</v>
      </c>
      <c r="W50" s="468">
        <v>1.54</v>
      </c>
      <c r="X50" s="469">
        <v>3.31</v>
      </c>
      <c r="Y50" s="468" t="s">
        <v>47</v>
      </c>
      <c r="Z50" s="470" t="s">
        <v>47</v>
      </c>
      <c r="AA50" s="471" t="s">
        <v>47</v>
      </c>
      <c r="AB50" s="468">
        <v>2.59</v>
      </c>
      <c r="AC50" s="470" t="s">
        <v>52</v>
      </c>
      <c r="AD50" s="471" t="s">
        <v>47</v>
      </c>
      <c r="AE50" s="613" t="s">
        <v>47</v>
      </c>
      <c r="AG50" s="319" t="s">
        <v>457</v>
      </c>
    </row>
    <row r="51" spans="1:16354" ht="15" customHeight="1" x14ac:dyDescent="0.25">
      <c r="A51" s="120" t="s">
        <v>11</v>
      </c>
      <c r="B51" s="36"/>
      <c r="C51" s="547">
        <v>2.25</v>
      </c>
      <c r="D51" s="475">
        <v>0.42</v>
      </c>
      <c r="E51" s="476">
        <v>2.63</v>
      </c>
      <c r="F51" s="477">
        <v>2.52</v>
      </c>
      <c r="G51" s="475" t="s">
        <v>47</v>
      </c>
      <c r="H51" s="476" t="s">
        <v>47</v>
      </c>
      <c r="I51" s="477">
        <v>10.37</v>
      </c>
      <c r="J51" s="475">
        <v>3.15</v>
      </c>
      <c r="K51" s="479">
        <v>0.91</v>
      </c>
      <c r="L51" s="475" t="s">
        <v>52</v>
      </c>
      <c r="M51" s="479">
        <v>8.1199999999999992</v>
      </c>
      <c r="N51" s="475">
        <v>2.84</v>
      </c>
      <c r="O51" s="479">
        <v>3.94</v>
      </c>
      <c r="P51" s="475">
        <v>2.19</v>
      </c>
      <c r="Q51" s="548">
        <v>4.88</v>
      </c>
      <c r="R51" s="476" t="s">
        <v>52</v>
      </c>
      <c r="S51" s="476" t="s">
        <v>52</v>
      </c>
      <c r="T51" s="479" t="s">
        <v>52</v>
      </c>
      <c r="U51" s="475" t="s">
        <v>52</v>
      </c>
      <c r="V51" s="479">
        <v>2.0499999999999998</v>
      </c>
      <c r="W51" s="475">
        <v>1.44</v>
      </c>
      <c r="X51" s="479">
        <v>2.85</v>
      </c>
      <c r="Y51" s="475" t="s">
        <v>47</v>
      </c>
      <c r="Z51" s="476" t="s">
        <v>47</v>
      </c>
      <c r="AA51" s="477" t="s">
        <v>47</v>
      </c>
      <c r="AB51" s="475">
        <v>2.2799999999999998</v>
      </c>
      <c r="AC51" s="476" t="s">
        <v>52</v>
      </c>
      <c r="AD51" s="477" t="s">
        <v>52</v>
      </c>
      <c r="AE51" s="594" t="s">
        <v>47</v>
      </c>
      <c r="AG51" s="319" t="s">
        <v>209</v>
      </c>
    </row>
    <row r="52" spans="1:16354" ht="15" customHeight="1" x14ac:dyDescent="0.25">
      <c r="A52" s="119" t="s">
        <v>373</v>
      </c>
      <c r="B52" s="19"/>
      <c r="C52" s="549">
        <v>2.57</v>
      </c>
      <c r="D52" s="585" t="s">
        <v>47</v>
      </c>
      <c r="E52" s="470">
        <v>2.63</v>
      </c>
      <c r="F52" s="471">
        <v>2.52</v>
      </c>
      <c r="G52" s="468" t="s">
        <v>47</v>
      </c>
      <c r="H52" s="470" t="s">
        <v>47</v>
      </c>
      <c r="I52" s="471">
        <v>11.81</v>
      </c>
      <c r="J52" s="468">
        <v>3.5</v>
      </c>
      <c r="K52" s="469">
        <v>1.06</v>
      </c>
      <c r="L52" s="468" t="s">
        <v>52</v>
      </c>
      <c r="M52" s="469">
        <v>9.26</v>
      </c>
      <c r="N52" s="468">
        <v>3.21</v>
      </c>
      <c r="O52" s="469">
        <v>4.46</v>
      </c>
      <c r="P52" s="468">
        <v>2.4700000000000002</v>
      </c>
      <c r="Q52" s="546">
        <v>5.41</v>
      </c>
      <c r="R52" s="470" t="s">
        <v>52</v>
      </c>
      <c r="S52" s="470" t="s">
        <v>52</v>
      </c>
      <c r="T52" s="469" t="s">
        <v>52</v>
      </c>
      <c r="U52" s="468" t="s">
        <v>52</v>
      </c>
      <c r="V52" s="469">
        <v>2.37</v>
      </c>
      <c r="W52" s="468">
        <v>1.52</v>
      </c>
      <c r="X52" s="469">
        <v>3.3</v>
      </c>
      <c r="Y52" s="468" t="s">
        <v>47</v>
      </c>
      <c r="Z52" s="470" t="s">
        <v>47</v>
      </c>
      <c r="AA52" s="471" t="s">
        <v>47</v>
      </c>
      <c r="AB52" s="468">
        <v>2.59</v>
      </c>
      <c r="AC52" s="470" t="s">
        <v>52</v>
      </c>
      <c r="AD52" s="471" t="s">
        <v>47</v>
      </c>
      <c r="AE52" s="613" t="s">
        <v>47</v>
      </c>
      <c r="AG52" s="319" t="s">
        <v>458</v>
      </c>
    </row>
    <row r="53" spans="1:16354" ht="15" customHeight="1" x14ac:dyDescent="0.25">
      <c r="A53" s="121" t="s">
        <v>109</v>
      </c>
      <c r="B53" s="40"/>
      <c r="C53" s="553">
        <v>2.82</v>
      </c>
      <c r="D53" s="482">
        <v>1.98</v>
      </c>
      <c r="E53" s="484">
        <v>6.45</v>
      </c>
      <c r="F53" s="485">
        <v>3.9</v>
      </c>
      <c r="G53" s="482" t="s">
        <v>47</v>
      </c>
      <c r="H53" s="484" t="s">
        <v>47</v>
      </c>
      <c r="I53" s="485">
        <v>6.66</v>
      </c>
      <c r="J53" s="482">
        <v>4.3099999999999996</v>
      </c>
      <c r="K53" s="483">
        <v>2.63</v>
      </c>
      <c r="L53" s="482" t="s">
        <v>52</v>
      </c>
      <c r="M53" s="483" t="s">
        <v>52</v>
      </c>
      <c r="N53" s="482">
        <v>4.8</v>
      </c>
      <c r="O53" s="483">
        <v>3.11</v>
      </c>
      <c r="P53" s="482">
        <v>1.61</v>
      </c>
      <c r="Q53" s="551">
        <v>4.72</v>
      </c>
      <c r="R53" s="484">
        <v>4.2300000000000004</v>
      </c>
      <c r="S53" s="484">
        <v>6.75</v>
      </c>
      <c r="T53" s="483">
        <v>3.7</v>
      </c>
      <c r="U53" s="482">
        <v>5.27</v>
      </c>
      <c r="V53" s="483">
        <v>2.87</v>
      </c>
      <c r="W53" s="482">
        <v>3.88</v>
      </c>
      <c r="X53" s="483">
        <v>3.42</v>
      </c>
      <c r="Y53" s="482" t="s">
        <v>47</v>
      </c>
      <c r="Z53" s="484" t="s">
        <v>47</v>
      </c>
      <c r="AA53" s="485" t="s">
        <v>47</v>
      </c>
      <c r="AB53" s="582" t="s">
        <v>47</v>
      </c>
      <c r="AC53" s="583" t="s">
        <v>47</v>
      </c>
      <c r="AD53" s="584" t="s">
        <v>47</v>
      </c>
      <c r="AE53" s="584" t="s">
        <v>47</v>
      </c>
      <c r="AG53" s="319" t="s">
        <v>210</v>
      </c>
    </row>
    <row r="54" spans="1:16354" ht="15" customHeight="1" x14ac:dyDescent="0.25">
      <c r="A54" s="119" t="s">
        <v>374</v>
      </c>
      <c r="B54" s="19"/>
      <c r="C54" s="549">
        <v>2.4300000000000002</v>
      </c>
      <c r="D54" s="468">
        <v>7.29</v>
      </c>
      <c r="E54" s="32">
        <v>4.2</v>
      </c>
      <c r="F54" s="471">
        <v>2.5</v>
      </c>
      <c r="G54" s="468" t="s">
        <v>47</v>
      </c>
      <c r="H54" s="32" t="s">
        <v>52</v>
      </c>
      <c r="I54" s="471">
        <v>2.4500000000000002</v>
      </c>
      <c r="J54" s="468">
        <v>2.6</v>
      </c>
      <c r="K54" s="481" t="s">
        <v>52</v>
      </c>
      <c r="L54" s="468">
        <v>1.95</v>
      </c>
      <c r="M54" s="481">
        <v>1.8</v>
      </c>
      <c r="N54" s="468">
        <v>6.89</v>
      </c>
      <c r="O54" s="481">
        <v>2.5</v>
      </c>
      <c r="P54" s="468">
        <v>1.78</v>
      </c>
      <c r="Q54" s="546" t="s">
        <v>67</v>
      </c>
      <c r="R54" s="470" t="s">
        <v>52</v>
      </c>
      <c r="S54" s="470" t="s">
        <v>67</v>
      </c>
      <c r="T54" s="481" t="s">
        <v>67</v>
      </c>
      <c r="U54" s="468">
        <v>8.2799999999999994</v>
      </c>
      <c r="V54" s="481">
        <v>1.58</v>
      </c>
      <c r="W54" s="468">
        <v>2.5</v>
      </c>
      <c r="X54" s="481">
        <v>2.2000000000000002</v>
      </c>
      <c r="Y54" s="468" t="s">
        <v>47</v>
      </c>
      <c r="Z54" s="32" t="s">
        <v>47</v>
      </c>
      <c r="AA54" s="471" t="s">
        <v>47</v>
      </c>
      <c r="AB54" s="585" t="s">
        <v>47</v>
      </c>
      <c r="AC54" s="588" t="s">
        <v>47</v>
      </c>
      <c r="AD54" s="587" t="s">
        <v>47</v>
      </c>
      <c r="AE54" s="587" t="s">
        <v>47</v>
      </c>
      <c r="AG54" s="319" t="s">
        <v>211</v>
      </c>
    </row>
    <row r="55" spans="1:16354" ht="15" customHeight="1" x14ac:dyDescent="0.25">
      <c r="A55" s="119" t="s">
        <v>111</v>
      </c>
      <c r="B55" s="19"/>
      <c r="C55" s="549">
        <v>3.78</v>
      </c>
      <c r="D55" s="468">
        <v>4.1399999999999997</v>
      </c>
      <c r="E55" s="32">
        <v>5.43</v>
      </c>
      <c r="F55" s="471">
        <v>11.21</v>
      </c>
      <c r="G55" s="468">
        <v>2.16</v>
      </c>
      <c r="H55" s="32" t="s">
        <v>47</v>
      </c>
      <c r="I55" s="471">
        <v>4.3099999999999996</v>
      </c>
      <c r="J55" s="468">
        <v>5.0599999999999996</v>
      </c>
      <c r="K55" s="481">
        <v>5.34</v>
      </c>
      <c r="L55" s="468">
        <v>1.63</v>
      </c>
      <c r="M55" s="481">
        <v>2.1800000000000002</v>
      </c>
      <c r="N55" s="468">
        <v>7.77</v>
      </c>
      <c r="O55" s="481">
        <v>1.81</v>
      </c>
      <c r="P55" s="468">
        <v>1.06</v>
      </c>
      <c r="Q55" s="546">
        <v>7.56</v>
      </c>
      <c r="R55" s="470">
        <v>1.1399999999999999</v>
      </c>
      <c r="S55" s="470">
        <v>9.44</v>
      </c>
      <c r="T55" s="481">
        <v>4.25</v>
      </c>
      <c r="U55" s="468">
        <v>15.31</v>
      </c>
      <c r="V55" s="481">
        <v>3.66</v>
      </c>
      <c r="W55" s="468">
        <v>1.48</v>
      </c>
      <c r="X55" s="481">
        <v>7.55</v>
      </c>
      <c r="Y55" s="468" t="s">
        <v>47</v>
      </c>
      <c r="Z55" s="32" t="s">
        <v>47</v>
      </c>
      <c r="AA55" s="471" t="s">
        <v>47</v>
      </c>
      <c r="AB55" s="585" t="s">
        <v>47</v>
      </c>
      <c r="AC55" s="588" t="s">
        <v>47</v>
      </c>
      <c r="AD55" s="587" t="s">
        <v>47</v>
      </c>
      <c r="AE55" s="471">
        <v>2.31</v>
      </c>
      <c r="AG55" s="319" t="s">
        <v>459</v>
      </c>
    </row>
    <row r="56" spans="1:16354" ht="15" customHeight="1" thickBot="1" x14ac:dyDescent="0.3">
      <c r="A56" s="123" t="s">
        <v>376</v>
      </c>
      <c r="B56" s="20"/>
      <c r="C56" s="554">
        <v>2.31</v>
      </c>
      <c r="D56" s="500">
        <v>5.12</v>
      </c>
      <c r="E56" s="502">
        <v>5.55</v>
      </c>
      <c r="F56" s="501">
        <v>4.87</v>
      </c>
      <c r="G56" s="500" t="s">
        <v>47</v>
      </c>
      <c r="H56" s="502" t="s">
        <v>52</v>
      </c>
      <c r="I56" s="501">
        <v>2.3199999999999998</v>
      </c>
      <c r="J56" s="500">
        <v>2.92</v>
      </c>
      <c r="K56" s="505">
        <v>3.02</v>
      </c>
      <c r="L56" s="500">
        <v>3.61</v>
      </c>
      <c r="M56" s="505">
        <v>2.92</v>
      </c>
      <c r="N56" s="500">
        <v>2.96</v>
      </c>
      <c r="O56" s="505">
        <v>3.96</v>
      </c>
      <c r="P56" s="500">
        <v>2.29</v>
      </c>
      <c r="Q56" s="555" t="s">
        <v>52</v>
      </c>
      <c r="R56" s="502" t="s">
        <v>52</v>
      </c>
      <c r="S56" s="502" t="s">
        <v>47</v>
      </c>
      <c r="T56" s="505" t="s">
        <v>52</v>
      </c>
      <c r="U56" s="500">
        <v>11.6</v>
      </c>
      <c r="V56" s="505">
        <v>1.1200000000000001</v>
      </c>
      <c r="W56" s="500">
        <v>2.54</v>
      </c>
      <c r="X56" s="505">
        <v>1.76</v>
      </c>
      <c r="Y56" s="500" t="s">
        <v>47</v>
      </c>
      <c r="Z56" s="502" t="s">
        <v>47</v>
      </c>
      <c r="AA56" s="501" t="s">
        <v>47</v>
      </c>
      <c r="AB56" s="589" t="s">
        <v>47</v>
      </c>
      <c r="AC56" s="614" t="s">
        <v>47</v>
      </c>
      <c r="AD56" s="591" t="s">
        <v>47</v>
      </c>
      <c r="AE56" s="501">
        <v>2.37</v>
      </c>
      <c r="AG56" s="319" t="s">
        <v>460</v>
      </c>
    </row>
    <row r="58" spans="1:16354" hidden="1" x14ac:dyDescent="0.25">
      <c r="B58" s="321" t="s">
        <v>193</v>
      </c>
      <c r="C58" s="318" t="s">
        <v>499</v>
      </c>
      <c r="D58" s="328" t="s">
        <v>500</v>
      </c>
      <c r="E58" s="328" t="s">
        <v>501</v>
      </c>
      <c r="F58" s="328" t="s">
        <v>502</v>
      </c>
      <c r="G58" s="328" t="s">
        <v>503</v>
      </c>
      <c r="H58" s="328" t="s">
        <v>504</v>
      </c>
      <c r="I58" s="328" t="s">
        <v>505</v>
      </c>
      <c r="J58" s="328" t="s">
        <v>506</v>
      </c>
      <c r="K58" s="328" t="s">
        <v>507</v>
      </c>
      <c r="L58" s="328" t="s">
        <v>508</v>
      </c>
      <c r="M58" s="328" t="s">
        <v>509</v>
      </c>
      <c r="N58" s="328" t="s">
        <v>510</v>
      </c>
      <c r="O58" s="328" t="s">
        <v>511</v>
      </c>
      <c r="P58" s="328" t="s">
        <v>512</v>
      </c>
      <c r="Q58" s="328" t="s">
        <v>513</v>
      </c>
      <c r="R58" s="328" t="s">
        <v>514</v>
      </c>
      <c r="S58" s="328" t="s">
        <v>515</v>
      </c>
      <c r="T58" s="328" t="s">
        <v>516</v>
      </c>
      <c r="U58" s="328" t="s">
        <v>517</v>
      </c>
      <c r="V58" s="328" t="s">
        <v>518</v>
      </c>
      <c r="W58" s="328" t="s">
        <v>519</v>
      </c>
      <c r="X58" s="328" t="s">
        <v>520</v>
      </c>
      <c r="Y58" s="328" t="s">
        <v>521</v>
      </c>
      <c r="Z58" s="328" t="s">
        <v>522</v>
      </c>
      <c r="AA58" s="328" t="s">
        <v>523</v>
      </c>
      <c r="AB58" s="328" t="s">
        <v>524</v>
      </c>
      <c r="AC58" s="328" t="s">
        <v>525</v>
      </c>
      <c r="AD58" s="328" t="s">
        <v>526</v>
      </c>
      <c r="AE58" s="328" t="s">
        <v>527</v>
      </c>
    </row>
    <row r="59" spans="1:16354" x14ac:dyDescent="0.25">
      <c r="A59" s="1" t="s">
        <v>13</v>
      </c>
    </row>
    <row r="60" spans="1:16354" x14ac:dyDescent="0.25">
      <c r="A60" s="138"/>
      <c r="B60" s="219" t="s">
        <v>69</v>
      </c>
      <c r="C60" s="139"/>
      <c r="D60" s="139"/>
      <c r="E60" s="139"/>
      <c r="F60" s="139"/>
      <c r="G60" s="139"/>
      <c r="H60" s="139"/>
      <c r="I60" s="139"/>
      <c r="J60" s="139"/>
      <c r="K60" s="139"/>
      <c r="L60" s="139"/>
      <c r="M60" s="139"/>
      <c r="N60" s="139"/>
      <c r="O60" s="139"/>
      <c r="P60" s="139"/>
      <c r="Q60" s="139"/>
      <c r="R60" s="139"/>
      <c r="S60" s="140"/>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row>
    <row r="61" spans="1:16354" x14ac:dyDescent="0.25">
      <c r="A61" s="141"/>
      <c r="B61" s="220" t="s">
        <v>70</v>
      </c>
      <c r="C61" s="142"/>
      <c r="D61" s="142"/>
      <c r="E61" s="142"/>
      <c r="F61" s="142"/>
      <c r="G61" s="142"/>
      <c r="H61" s="142"/>
      <c r="I61" s="142"/>
      <c r="J61" s="142"/>
      <c r="K61" s="142"/>
      <c r="L61" s="142"/>
      <c r="M61" s="142"/>
      <c r="N61" s="142"/>
      <c r="O61" s="142"/>
      <c r="P61" s="142"/>
      <c r="Q61" s="142"/>
      <c r="R61" s="142"/>
      <c r="S61" s="143"/>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row>
    <row r="62" spans="1:16354" x14ac:dyDescent="0.25">
      <c r="A62" s="144"/>
      <c r="B62" s="220" t="s">
        <v>691</v>
      </c>
      <c r="C62" s="142"/>
      <c r="D62" s="142"/>
      <c r="E62" s="142"/>
      <c r="F62" s="142"/>
      <c r="G62" s="142"/>
      <c r="H62" s="142"/>
      <c r="I62" s="142"/>
      <c r="J62" s="142"/>
      <c r="K62" s="142"/>
      <c r="L62" s="142"/>
      <c r="M62" s="142"/>
      <c r="N62" s="142"/>
      <c r="O62" s="142"/>
      <c r="P62" s="142"/>
      <c r="Q62" s="142"/>
      <c r="R62" s="142"/>
      <c r="S62" s="14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row>
    <row r="63" spans="1:16354" x14ac:dyDescent="0.25">
      <c r="A63" s="145" t="s">
        <v>52</v>
      </c>
      <c r="B63" s="221" t="s">
        <v>779</v>
      </c>
      <c r="C63" s="222"/>
      <c r="D63" s="222"/>
      <c r="E63" s="222"/>
      <c r="F63" s="222"/>
      <c r="G63" s="222"/>
      <c r="H63" s="222"/>
      <c r="I63" s="222"/>
      <c r="J63" s="223"/>
      <c r="K63" s="223"/>
      <c r="L63" s="223"/>
      <c r="M63" s="223"/>
      <c r="N63" s="223"/>
      <c r="O63" s="223"/>
      <c r="P63" s="223"/>
      <c r="Q63" s="223"/>
      <c r="R63" s="223"/>
      <c r="S63" s="224"/>
    </row>
    <row r="64" spans="1:16354" ht="30.75" customHeight="1" x14ac:dyDescent="0.25">
      <c r="A64" s="627" t="s">
        <v>67</v>
      </c>
      <c r="B64" s="1025" t="s">
        <v>317</v>
      </c>
      <c r="C64" s="1026"/>
      <c r="D64" s="1026"/>
      <c r="E64" s="1026"/>
      <c r="F64" s="1026"/>
      <c r="G64" s="1026"/>
      <c r="H64" s="1026"/>
      <c r="I64" s="1026"/>
      <c r="J64" s="1026"/>
      <c r="K64" s="1026"/>
      <c r="L64" s="1026"/>
      <c r="M64" s="1026"/>
      <c r="N64" s="1026"/>
      <c r="O64" s="1026"/>
      <c r="P64" s="1026"/>
      <c r="Q64" s="1026"/>
      <c r="R64" s="1026"/>
      <c r="S64" s="1027"/>
    </row>
    <row r="65" spans="1:19" ht="15" customHeight="1" x14ac:dyDescent="0.25">
      <c r="A65" s="229" t="s">
        <v>68</v>
      </c>
      <c r="B65" s="1050" t="s">
        <v>316</v>
      </c>
      <c r="C65" s="1051"/>
      <c r="D65" s="1051"/>
      <c r="E65" s="1051"/>
      <c r="F65" s="1051"/>
      <c r="G65" s="1051"/>
      <c r="H65" s="1051"/>
      <c r="I65" s="1051"/>
      <c r="J65" s="1051"/>
      <c r="K65" s="1051"/>
      <c r="L65" s="1051"/>
      <c r="M65" s="1051"/>
      <c r="N65" s="1051"/>
      <c r="O65" s="1051"/>
      <c r="P65" s="1051"/>
      <c r="Q65" s="1051"/>
      <c r="R65" s="1051"/>
      <c r="S65" s="1052"/>
    </row>
    <row r="66" spans="1:19" ht="15" customHeight="1" x14ac:dyDescent="0.25">
      <c r="A66" s="448" t="s">
        <v>115</v>
      </c>
      <c r="B66" s="1050" t="s">
        <v>407</v>
      </c>
      <c r="C66" s="1051"/>
      <c r="D66" s="1051"/>
      <c r="E66" s="1051"/>
      <c r="F66" s="1051"/>
      <c r="G66" s="1051"/>
      <c r="H66" s="1051"/>
      <c r="I66" s="1051"/>
      <c r="J66" s="1051"/>
      <c r="K66" s="1051"/>
      <c r="L66" s="1051"/>
      <c r="M66" s="1051"/>
      <c r="N66" s="1051"/>
      <c r="O66" s="1051"/>
      <c r="P66" s="1051"/>
      <c r="Q66" s="1051"/>
      <c r="R66" s="1051"/>
      <c r="S66" s="1052"/>
    </row>
    <row r="67" spans="1:19" x14ac:dyDescent="0.25">
      <c r="A67" s="230" t="s">
        <v>47</v>
      </c>
      <c r="B67" s="221" t="s">
        <v>778</v>
      </c>
      <c r="C67" s="222"/>
      <c r="D67" s="222"/>
      <c r="E67" s="222"/>
      <c r="F67" s="222"/>
      <c r="G67" s="222"/>
      <c r="H67" s="222"/>
      <c r="I67" s="222"/>
      <c r="J67" s="223"/>
      <c r="K67" s="223"/>
      <c r="L67" s="223"/>
      <c r="M67" s="223"/>
      <c r="N67" s="223"/>
      <c r="O67" s="223"/>
      <c r="P67" s="223"/>
      <c r="Q67" s="223"/>
      <c r="R67" s="223"/>
      <c r="S67" s="224"/>
    </row>
    <row r="68" spans="1:19" x14ac:dyDescent="0.25">
      <c r="A68" s="146"/>
      <c r="B68" s="225" t="s">
        <v>15</v>
      </c>
      <c r="C68" s="226"/>
      <c r="D68" s="227"/>
      <c r="E68" s="227"/>
      <c r="F68" s="227"/>
      <c r="G68" s="227"/>
      <c r="H68" s="227"/>
      <c r="I68" s="227"/>
      <c r="J68" s="227"/>
      <c r="K68" s="227"/>
      <c r="L68" s="227"/>
      <c r="M68" s="227"/>
      <c r="N68" s="227"/>
      <c r="O68" s="227"/>
      <c r="P68" s="227"/>
      <c r="Q68" s="227"/>
      <c r="R68" s="227"/>
      <c r="S68" s="228"/>
    </row>
  </sheetData>
  <mergeCells count="35">
    <mergeCell ref="AE10:AE11"/>
    <mergeCell ref="D34:AE34"/>
    <mergeCell ref="C35:C36"/>
    <mergeCell ref="D35:F35"/>
    <mergeCell ref="G35:I35"/>
    <mergeCell ref="J35:K35"/>
    <mergeCell ref="L35:M35"/>
    <mergeCell ref="N35:O35"/>
    <mergeCell ref="P35:T35"/>
    <mergeCell ref="U35:V35"/>
    <mergeCell ref="W35:X35"/>
    <mergeCell ref="Y35:AA35"/>
    <mergeCell ref="W10:X10"/>
    <mergeCell ref="AE35:AE36"/>
    <mergeCell ref="B64:S64"/>
    <mergeCell ref="B65:S65"/>
    <mergeCell ref="B66:S66"/>
    <mergeCell ref="AB10:AD10"/>
    <mergeCell ref="Y10:AA10"/>
    <mergeCell ref="AB35:AD35"/>
    <mergeCell ref="C10:C11"/>
    <mergeCell ref="D10:F10"/>
    <mergeCell ref="G10:I10"/>
    <mergeCell ref="J10:K10"/>
    <mergeCell ref="L10:M10"/>
    <mergeCell ref="N10:O10"/>
    <mergeCell ref="P10:T10"/>
    <mergeCell ref="U10:V10"/>
    <mergeCell ref="A6:F6"/>
    <mergeCell ref="K6:M6"/>
    <mergeCell ref="A7:F7"/>
    <mergeCell ref="K7:M7"/>
    <mergeCell ref="D9:AE9"/>
    <mergeCell ref="G6:I6"/>
    <mergeCell ref="G7:I7"/>
  </mergeCells>
  <conditionalFormatting sqref="C38:C46 D38:F39 E40:F46 D41 D43:D46 G38:AA46 AB38:AD42 AE45:AE46 AE55:AE56 AB48:AD52 E48:AA56 D48:D49 D51 D53:D56 C48:C56 C13:C21 D13:F14 E15:F21 D16 D18:D21 C23:C31 D23:F24 E25:F31 D26 D28:D31 G13:AA21 G23:AA31 AB13:AD17 AB23:AD27 AE20:AE21 AE30:AE31">
    <cfRule type="cellIs" dxfId="33" priority="1" operator="equal">
      <formula>$A$67</formula>
    </cfRule>
    <cfRule type="cellIs" dxfId="32" priority="2" operator="equal">
      <formula>$A$65</formula>
    </cfRule>
    <cfRule type="cellIs" dxfId="31" priority="3" operator="equal">
      <formula>$A$64</formula>
    </cfRule>
    <cfRule type="cellIs" dxfId="30" priority="4" operator="equal">
      <formula>$A$63</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11" id="{2B1E4077-C71B-4490-A256-30EA2589CB60}">
            <xm:f>OR('Core metrics &amp; splits'!I13="--",'Core metrics &amp; splits'!I13="-")</xm:f>
            <x14:dxf>
              <fill>
                <patternFill>
                  <bgColor theme="4" tint="0.59996337778862885"/>
                </patternFill>
              </fill>
            </x14:dxf>
          </x14:cfRule>
          <x14:cfRule type="expression" priority="12" id="{02F467A8-400D-43DE-B6EC-EE1752C8B1A2}">
            <xm:f>OR('Core metrics &amp; splits'!I13="++",'Core metrics &amp; splits'!I13="+")</xm:f>
            <x14:dxf>
              <fill>
                <patternFill>
                  <bgColor theme="9" tint="0.59996337778862885"/>
                </patternFill>
              </fill>
            </x14:dxf>
          </x14:cfRule>
          <xm:sqref>C23:C31 C13:C21</xm:sqref>
        </x14:conditionalFormatting>
        <x14:conditionalFormatting xmlns:xm="http://schemas.microsoft.com/office/excel/2006/main">
          <x14:cfRule type="expression" priority="9" id="{907A6F23-D657-4DFA-A12D-1354B6683C6F}">
            <xm:f>OR('Core metrics &amp; splits'!L13="--",'Core metrics &amp; splits'!L13="-")</xm:f>
            <x14:dxf>
              <fill>
                <patternFill>
                  <bgColor theme="4" tint="0.59996337778862885"/>
                </patternFill>
              </fill>
            </x14:dxf>
          </x14:cfRule>
          <x14:cfRule type="expression" priority="10" id="{CEB1791E-3753-4E98-B36C-02286C6555BF}">
            <xm:f>OR('Core metrics &amp; splits'!L13="++",'Core metrics &amp; splits'!L13="+")</xm:f>
            <x14:dxf>
              <fill>
                <patternFill>
                  <bgColor theme="9" tint="0.59996337778862885"/>
                </patternFill>
              </fill>
            </x14:dxf>
          </x14:cfRule>
          <xm:sqref>D23:AE31 D13:AE21</xm:sqref>
        </x14:conditionalFormatting>
        <x14:conditionalFormatting xmlns:xm="http://schemas.microsoft.com/office/excel/2006/main">
          <x14:cfRule type="expression" priority="7" id="{2640C62B-3BD1-4CA4-9F21-AC288E021046}">
            <xm:f>OR('Core metrics &amp; splits'!I13="--",'Core metrics &amp; splits'!I13="-")</xm:f>
            <x14:dxf>
              <fill>
                <patternFill>
                  <bgColor theme="4" tint="0.59996337778862885"/>
                </patternFill>
              </fill>
            </x14:dxf>
          </x14:cfRule>
          <x14:cfRule type="expression" priority="8" id="{0A911BD3-DFF3-4250-A82A-B2F90AA144C0}">
            <xm:f>OR('Core metrics &amp; splits'!I13="++",'Core metrics &amp; splits'!I13="+")</xm:f>
            <x14:dxf>
              <fill>
                <patternFill>
                  <bgColor theme="9" tint="0.59996337778862885"/>
                </patternFill>
              </fill>
            </x14:dxf>
          </x14:cfRule>
          <xm:sqref>C48:C56 C38:C46</xm:sqref>
        </x14:conditionalFormatting>
        <x14:conditionalFormatting xmlns:xm="http://schemas.microsoft.com/office/excel/2006/main">
          <x14:cfRule type="expression" priority="5" id="{62A1F60D-0C68-4322-BE50-98166C351947}">
            <xm:f>OR('Core metrics &amp; splits'!L13="--",'Core metrics &amp; splits'!L13="-")</xm:f>
            <x14:dxf>
              <fill>
                <patternFill>
                  <bgColor theme="4" tint="0.59996337778862885"/>
                </patternFill>
              </fill>
            </x14:dxf>
          </x14:cfRule>
          <x14:cfRule type="expression" priority="6" id="{AA8987D4-DF32-49B4-A7E7-A685F7C07C5D}">
            <xm:f>OR('Core metrics &amp; splits'!L13="++",'Core metrics &amp; splits'!L13="+")</xm:f>
            <x14:dxf>
              <fill>
                <patternFill>
                  <bgColor theme="9" tint="0.59996337778862885"/>
                </patternFill>
              </fill>
            </x14:dxf>
          </x14:cfRule>
          <xm:sqref>D48:AE56 D38:AE46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Z43"/>
  <sheetViews>
    <sheetView showGridLines="0" zoomScaleNormal="100" workbookViewId="0">
      <pane xSplit="3" topLeftCell="D1" activePane="topRight" state="frozen"/>
      <selection pane="topRight" activeCell="A2" sqref="A2"/>
    </sheetView>
  </sheetViews>
  <sheetFormatPr defaultColWidth="9.140625" defaultRowHeight="15" x14ac:dyDescent="0.25"/>
  <cols>
    <col min="1" max="1" width="20" style="391" customWidth="1"/>
    <col min="2" max="2" width="24.5703125" style="391" customWidth="1"/>
    <col min="3" max="7" width="8.28515625" style="391" customWidth="1"/>
    <col min="8" max="18" width="8.28515625" style="6" customWidth="1"/>
    <col min="19" max="27" width="8.28515625" style="391" customWidth="1"/>
    <col min="28" max="28" width="9.7109375" style="391" customWidth="1"/>
    <col min="29" max="30" width="9.140625" style="391"/>
    <col min="31" max="31" width="14" style="391" customWidth="1"/>
    <col min="32" max="60" width="0" style="391" hidden="1" customWidth="1"/>
    <col min="61" max="61" width="9.140625" style="391"/>
    <col min="62" max="62" width="9.140625" style="391" hidden="1"/>
    <col min="63" max="16384" width="9.140625" style="391"/>
  </cols>
  <sheetData>
    <row r="1" spans="1:62" ht="18.75" x14ac:dyDescent="0.3">
      <c r="A1" s="3" t="s">
        <v>420</v>
      </c>
      <c r="B1" s="1"/>
      <c r="H1" s="391"/>
      <c r="I1" s="391"/>
      <c r="J1" s="391"/>
      <c r="K1" s="391"/>
      <c r="L1" s="391"/>
      <c r="M1" s="391"/>
      <c r="N1" s="391"/>
      <c r="O1" s="391"/>
      <c r="P1" s="391"/>
      <c r="Q1" s="391"/>
      <c r="R1" s="391"/>
    </row>
    <row r="2" spans="1:62" ht="15" customHeight="1" x14ac:dyDescent="0.25">
      <c r="A2" s="1"/>
      <c r="B2" s="1"/>
      <c r="H2" s="391"/>
      <c r="I2" s="391"/>
      <c r="J2" s="7"/>
      <c r="K2" s="7"/>
      <c r="L2" s="7"/>
      <c r="M2" s="7"/>
      <c r="N2" s="2"/>
      <c r="O2" s="391"/>
      <c r="P2" s="391"/>
      <c r="Q2" s="391"/>
      <c r="R2" s="391"/>
    </row>
    <row r="3" spans="1:62" ht="15" customHeight="1" x14ac:dyDescent="0.25">
      <c r="A3" s="56" t="str">
        <f>Coversheet!C8</f>
        <v>UKPRN: 99999999</v>
      </c>
      <c r="B3" s="1"/>
      <c r="C3" s="1"/>
      <c r="H3" s="391"/>
      <c r="I3" s="391"/>
      <c r="J3" s="56" t="str">
        <f>Coversheet!A1</f>
        <v>Run number: Dummy data</v>
      </c>
      <c r="K3" s="391"/>
      <c r="L3" s="391"/>
      <c r="M3" s="391"/>
      <c r="N3" s="391"/>
      <c r="O3" s="391"/>
      <c r="P3" s="391"/>
      <c r="Q3" s="391"/>
      <c r="R3" s="391"/>
      <c r="X3" s="96"/>
    </row>
    <row r="4" spans="1:62" s="461" customFormat="1" ht="15" customHeight="1" x14ac:dyDescent="0.25">
      <c r="A4" s="56" t="str">
        <f>Coversheet!E8</f>
        <v>Provider: Poppleton University</v>
      </c>
      <c r="B4" s="1"/>
      <c r="C4" s="1"/>
      <c r="J4" s="56" t="str">
        <f>Coversheet!A2</f>
        <v>Date: 12/12/2018</v>
      </c>
      <c r="X4" s="96"/>
    </row>
    <row r="5" spans="1:62" ht="15" customHeight="1" x14ac:dyDescent="0.25">
      <c r="A5" s="56"/>
      <c r="B5" s="1"/>
      <c r="C5" s="1"/>
      <c r="D5" s="56"/>
      <c r="E5" s="56"/>
      <c r="G5" s="329"/>
      <c r="H5" s="329"/>
      <c r="I5" s="329"/>
      <c r="J5" s="391"/>
      <c r="K5" s="24"/>
      <c r="L5" s="24"/>
      <c r="M5" s="24"/>
      <c r="N5" s="391"/>
      <c r="O5" s="24"/>
      <c r="P5" s="24"/>
      <c r="Q5" s="24"/>
      <c r="R5" s="24"/>
      <c r="S5" s="24"/>
      <c r="T5" s="24"/>
      <c r="U5" s="24"/>
      <c r="V5" s="24"/>
      <c r="X5" s="96"/>
      <c r="AF5" s="33"/>
      <c r="AG5" s="33"/>
    </row>
    <row r="6" spans="1:62" ht="15" customHeight="1" x14ac:dyDescent="0.25">
      <c r="A6" s="948" t="s">
        <v>117</v>
      </c>
      <c r="B6" s="949"/>
      <c r="C6" s="949"/>
      <c r="D6" s="949"/>
      <c r="E6" s="949"/>
      <c r="F6" s="949"/>
      <c r="G6" s="1042" t="str">
        <f>MAJORMODE</f>
        <v>Full-time</v>
      </c>
      <c r="H6" s="1042"/>
      <c r="I6" s="1060"/>
      <c r="J6" s="391"/>
      <c r="K6" s="952"/>
      <c r="L6" s="952"/>
      <c r="M6" s="952"/>
      <c r="N6" s="391"/>
      <c r="O6" s="24"/>
      <c r="P6" s="24"/>
      <c r="Q6" s="24"/>
      <c r="R6" s="24"/>
      <c r="S6" s="24"/>
      <c r="T6" s="24"/>
      <c r="U6" s="24"/>
      <c r="V6" s="24"/>
      <c r="X6" s="96"/>
      <c r="AF6" s="33"/>
      <c r="AG6" s="33"/>
    </row>
    <row r="7" spans="1:62" ht="15" customHeight="1" x14ac:dyDescent="0.25">
      <c r="A7" s="950" t="s">
        <v>409</v>
      </c>
      <c r="B7" s="892"/>
      <c r="C7" s="892"/>
      <c r="D7" s="892"/>
      <c r="E7" s="892"/>
      <c r="F7" s="892"/>
      <c r="G7" s="903" t="str">
        <f>DUALIH</f>
        <v>No</v>
      </c>
      <c r="H7" s="903"/>
      <c r="I7" s="904"/>
      <c r="J7" s="391"/>
      <c r="K7" s="952"/>
      <c r="L7" s="952"/>
      <c r="M7" s="952"/>
      <c r="N7" s="391"/>
      <c r="O7" s="24"/>
      <c r="P7" s="24"/>
      <c r="Q7" s="24"/>
      <c r="R7" s="24"/>
      <c r="S7" s="24"/>
      <c r="T7" s="24"/>
      <c r="U7" s="24"/>
      <c r="V7" s="24"/>
      <c r="X7" s="96"/>
      <c r="AF7" s="33"/>
      <c r="AG7" s="33"/>
    </row>
    <row r="8" spans="1:62" ht="15" customHeight="1" x14ac:dyDescent="0.25">
      <c r="A8" s="1"/>
      <c r="B8" s="1"/>
      <c r="H8" s="391"/>
      <c r="I8" s="391"/>
      <c r="J8" s="7"/>
      <c r="K8" s="7"/>
      <c r="L8" s="7"/>
      <c r="M8" s="7"/>
      <c r="N8" s="2"/>
      <c r="O8" s="391"/>
      <c r="P8" s="391"/>
      <c r="Q8" s="391"/>
      <c r="R8" s="391"/>
    </row>
    <row r="9" spans="1:62" ht="15" customHeight="1" x14ac:dyDescent="0.25">
      <c r="A9" s="447" t="s">
        <v>764</v>
      </c>
      <c r="B9" s="402"/>
      <c r="C9" s="428"/>
      <c r="D9" s="945" t="s">
        <v>55</v>
      </c>
      <c r="E9" s="946"/>
      <c r="F9" s="946"/>
      <c r="G9" s="946"/>
      <c r="H9" s="946"/>
      <c r="I9" s="946"/>
      <c r="J9" s="946"/>
      <c r="K9" s="946"/>
      <c r="L9" s="946"/>
      <c r="M9" s="946"/>
      <c r="N9" s="946"/>
      <c r="O9" s="946"/>
      <c r="P9" s="946"/>
      <c r="Q9" s="946"/>
      <c r="R9" s="946"/>
      <c r="S9" s="946"/>
      <c r="T9" s="946"/>
      <c r="U9" s="946"/>
      <c r="V9" s="946"/>
      <c r="W9" s="946"/>
      <c r="X9" s="946"/>
      <c r="Y9" s="946"/>
      <c r="Z9" s="946"/>
      <c r="AA9" s="946"/>
      <c r="AB9" s="946"/>
      <c r="AC9" s="946"/>
      <c r="AD9" s="946"/>
      <c r="AE9" s="947"/>
    </row>
    <row r="10" spans="1:62" ht="15" customHeight="1" x14ac:dyDescent="0.25">
      <c r="A10" s="425"/>
      <c r="B10" s="426"/>
      <c r="C10" s="1055" t="s">
        <v>76</v>
      </c>
      <c r="D10" s="916" t="s">
        <v>116</v>
      </c>
      <c r="E10" s="917"/>
      <c r="F10" s="918"/>
      <c r="G10" s="916" t="s">
        <v>60</v>
      </c>
      <c r="H10" s="917"/>
      <c r="I10" s="918"/>
      <c r="J10" s="916" t="s">
        <v>1</v>
      </c>
      <c r="K10" s="918"/>
      <c r="L10" s="916" t="s">
        <v>29</v>
      </c>
      <c r="M10" s="918"/>
      <c r="N10" s="916" t="s">
        <v>110</v>
      </c>
      <c r="O10" s="918"/>
      <c r="P10" s="916" t="s">
        <v>4</v>
      </c>
      <c r="Q10" s="917"/>
      <c r="R10" s="917"/>
      <c r="S10" s="917"/>
      <c r="T10" s="917"/>
      <c r="U10" s="916" t="s">
        <v>6</v>
      </c>
      <c r="V10" s="918"/>
      <c r="W10" s="916" t="s">
        <v>21</v>
      </c>
      <c r="X10" s="917"/>
      <c r="Y10" s="916" t="s">
        <v>56</v>
      </c>
      <c r="Z10" s="917"/>
      <c r="AA10" s="918"/>
      <c r="AB10" s="916" t="s">
        <v>7</v>
      </c>
      <c r="AC10" s="917"/>
      <c r="AD10" s="918"/>
      <c r="AE10" s="919" t="s">
        <v>410</v>
      </c>
    </row>
    <row r="11" spans="1:62" ht="30" customHeight="1" thickBot="1" x14ac:dyDescent="0.3">
      <c r="A11" s="208"/>
      <c r="B11" s="209"/>
      <c r="C11" s="1056"/>
      <c r="D11" s="210">
        <v>1</v>
      </c>
      <c r="E11" s="211">
        <v>2</v>
      </c>
      <c r="F11" s="212">
        <v>3</v>
      </c>
      <c r="G11" s="213" t="s">
        <v>411</v>
      </c>
      <c r="H11" s="211" t="s">
        <v>44</v>
      </c>
      <c r="I11" s="214" t="s">
        <v>0</v>
      </c>
      <c r="J11" s="210" t="s">
        <v>2</v>
      </c>
      <c r="K11" s="212" t="s">
        <v>3</v>
      </c>
      <c r="L11" s="211" t="s">
        <v>323</v>
      </c>
      <c r="M11" s="211" t="s">
        <v>324</v>
      </c>
      <c r="N11" s="213" t="str">
        <f>'Core metrics &amp; splits'!V11</f>
        <v>Q1 or Q2</v>
      </c>
      <c r="O11" s="211" t="str">
        <f>'Core metrics &amp; splits'!$W$11</f>
        <v>Q3, Q4 or Q5</v>
      </c>
      <c r="P11" s="210" t="s">
        <v>5</v>
      </c>
      <c r="Q11" s="372" t="s">
        <v>321</v>
      </c>
      <c r="R11" s="211" t="s">
        <v>30</v>
      </c>
      <c r="S11" s="211" t="s">
        <v>31</v>
      </c>
      <c r="T11" s="215" t="s">
        <v>32</v>
      </c>
      <c r="U11" s="213" t="s">
        <v>20</v>
      </c>
      <c r="V11" s="212" t="s">
        <v>8</v>
      </c>
      <c r="W11" s="211" t="s">
        <v>45</v>
      </c>
      <c r="X11" s="211" t="s">
        <v>53</v>
      </c>
      <c r="Y11" s="397" t="s">
        <v>694</v>
      </c>
      <c r="Z11" s="398" t="s">
        <v>696</v>
      </c>
      <c r="AA11" s="399" t="s">
        <v>695</v>
      </c>
      <c r="AB11" s="210" t="s">
        <v>18</v>
      </c>
      <c r="AC11" s="211" t="s">
        <v>19</v>
      </c>
      <c r="AD11" s="212" t="s">
        <v>40</v>
      </c>
      <c r="AE11" s="1059"/>
    </row>
    <row r="12" spans="1:62" ht="15" customHeight="1" x14ac:dyDescent="0.25">
      <c r="A12" s="207" t="s">
        <v>66</v>
      </c>
      <c r="B12" s="330" t="str">
        <f>TEXT('Provider-level contextual data'!$C$10,"#,##0")&amp;" ("&amp;(ROUND(('Provider-level contextual data'!$D$10*100),0)&amp;"%)")</f>
        <v>325 (77%)</v>
      </c>
      <c r="C12" s="216"/>
      <c r="D12" s="65"/>
      <c r="E12" s="65"/>
      <c r="F12" s="65"/>
      <c r="G12" s="65"/>
      <c r="H12" s="65"/>
      <c r="I12" s="65"/>
      <c r="J12" s="65"/>
      <c r="K12" s="65"/>
      <c r="L12" s="65"/>
      <c r="M12" s="65"/>
      <c r="N12" s="65"/>
      <c r="O12" s="65"/>
      <c r="P12" s="65"/>
      <c r="Q12" s="65"/>
      <c r="R12" s="384"/>
      <c r="S12" s="65"/>
      <c r="T12" s="65"/>
      <c r="U12" s="65"/>
      <c r="V12" s="65"/>
      <c r="W12" s="65"/>
      <c r="X12" s="65"/>
      <c r="Y12" s="65"/>
      <c r="Z12" s="65"/>
      <c r="AA12" s="65"/>
      <c r="AB12" s="65"/>
      <c r="AC12" s="65"/>
      <c r="AD12" s="65"/>
      <c r="AE12" s="383"/>
      <c r="BJ12" s="321" t="s">
        <v>201</v>
      </c>
    </row>
    <row r="13" spans="1:62" ht="15" customHeight="1" x14ac:dyDescent="0.25">
      <c r="A13" s="119" t="s">
        <v>9</v>
      </c>
      <c r="B13" s="19"/>
      <c r="C13" s="544">
        <v>2.62</v>
      </c>
      <c r="D13" s="463">
        <v>7.15</v>
      </c>
      <c r="E13" s="465">
        <v>5.77</v>
      </c>
      <c r="F13" s="466">
        <v>-5.75</v>
      </c>
      <c r="G13" s="463" t="s">
        <v>47</v>
      </c>
      <c r="H13" s="465">
        <v>7.04</v>
      </c>
      <c r="I13" s="466">
        <v>2.23</v>
      </c>
      <c r="J13" s="463">
        <v>-0.02</v>
      </c>
      <c r="K13" s="464">
        <v>4.5599999999999996</v>
      </c>
      <c r="L13" s="463">
        <v>1.43</v>
      </c>
      <c r="M13" s="464">
        <v>-3.51</v>
      </c>
      <c r="N13" s="463">
        <v>4.3099999999999996</v>
      </c>
      <c r="O13" s="464">
        <v>0.35</v>
      </c>
      <c r="P13" s="463">
        <v>3.28</v>
      </c>
      <c r="Q13" s="545">
        <v>-4.59</v>
      </c>
      <c r="R13" s="465" t="s">
        <v>52</v>
      </c>
      <c r="S13" s="465" t="s">
        <v>52</v>
      </c>
      <c r="T13" s="464">
        <v>-9.43</v>
      </c>
      <c r="U13" s="463">
        <v>0.81</v>
      </c>
      <c r="V13" s="464">
        <v>3.29</v>
      </c>
      <c r="W13" s="463">
        <v>3.53</v>
      </c>
      <c r="X13" s="464">
        <v>1.91</v>
      </c>
      <c r="Y13" s="463" t="s">
        <v>47</v>
      </c>
      <c r="Z13" s="465" t="s">
        <v>47</v>
      </c>
      <c r="AA13" s="466" t="s">
        <v>47</v>
      </c>
      <c r="AB13" s="463">
        <v>2.15</v>
      </c>
      <c r="AC13" s="465" t="s">
        <v>52</v>
      </c>
      <c r="AD13" s="466" t="s">
        <v>52</v>
      </c>
      <c r="AE13" s="592" t="s">
        <v>47</v>
      </c>
      <c r="AF13" t="s">
        <v>47</v>
      </c>
      <c r="AG13" t="s">
        <v>47</v>
      </c>
      <c r="AH13" t="s">
        <v>47</v>
      </c>
      <c r="AI13" t="s">
        <v>47</v>
      </c>
      <c r="AJ13" t="s">
        <v>47</v>
      </c>
      <c r="AK13" t="s">
        <v>47</v>
      </c>
      <c r="AL13" t="s">
        <v>47</v>
      </c>
      <c r="AM13" t="s">
        <v>47</v>
      </c>
      <c r="AN13" t="s">
        <v>47</v>
      </c>
      <c r="AO13" t="s">
        <v>47</v>
      </c>
      <c r="AP13" t="s">
        <v>47</v>
      </c>
      <c r="AQ13" t="s">
        <v>47</v>
      </c>
      <c r="AR13" t="s">
        <v>47</v>
      </c>
      <c r="AS13" t="s">
        <v>47</v>
      </c>
      <c r="AT13" t="s">
        <v>47</v>
      </c>
      <c r="AU13" t="s">
        <v>47</v>
      </c>
      <c r="AV13" t="s">
        <v>47</v>
      </c>
      <c r="AW13" t="s">
        <v>47</v>
      </c>
      <c r="AX13" t="s">
        <v>47</v>
      </c>
      <c r="AY13" t="s">
        <v>47</v>
      </c>
      <c r="AZ13" t="s">
        <v>47</v>
      </c>
      <c r="BA13" t="s">
        <v>47</v>
      </c>
      <c r="BB13" t="s">
        <v>47</v>
      </c>
      <c r="BC13" t="s">
        <v>47</v>
      </c>
      <c r="BD13" t="s">
        <v>47</v>
      </c>
      <c r="BE13" t="s">
        <v>47</v>
      </c>
      <c r="BF13" t="s">
        <v>47</v>
      </c>
      <c r="BG13" t="s">
        <v>47</v>
      </c>
      <c r="BH13" t="s">
        <v>47</v>
      </c>
      <c r="BJ13" s="319" t="s">
        <v>202</v>
      </c>
    </row>
    <row r="14" spans="1:62" ht="15" customHeight="1" x14ac:dyDescent="0.25">
      <c r="A14" s="119" t="s">
        <v>10</v>
      </c>
      <c r="B14" s="19"/>
      <c r="C14" s="544">
        <v>1.82</v>
      </c>
      <c r="D14" s="468">
        <v>3.65</v>
      </c>
      <c r="E14" s="470">
        <v>3.93</v>
      </c>
      <c r="F14" s="471">
        <v>-2.5499999999999998</v>
      </c>
      <c r="G14" s="468" t="s">
        <v>47</v>
      </c>
      <c r="H14" s="470">
        <v>2.69</v>
      </c>
      <c r="I14" s="471">
        <v>1.74</v>
      </c>
      <c r="J14" s="468">
        <v>1.1100000000000001</v>
      </c>
      <c r="K14" s="469">
        <v>2.34</v>
      </c>
      <c r="L14" s="468">
        <v>3.55</v>
      </c>
      <c r="M14" s="469">
        <v>-6.38</v>
      </c>
      <c r="N14" s="468">
        <v>3.05</v>
      </c>
      <c r="O14" s="469">
        <v>0.23</v>
      </c>
      <c r="P14" s="468">
        <v>2.52</v>
      </c>
      <c r="Q14" s="546">
        <v>-7.99</v>
      </c>
      <c r="R14" s="470" t="s">
        <v>52</v>
      </c>
      <c r="S14" s="470" t="s">
        <v>52</v>
      </c>
      <c r="T14" s="469">
        <v>-6.93</v>
      </c>
      <c r="U14" s="468">
        <v>0.82</v>
      </c>
      <c r="V14" s="469">
        <v>2.19</v>
      </c>
      <c r="W14" s="468">
        <v>3.41</v>
      </c>
      <c r="X14" s="469">
        <v>0.19</v>
      </c>
      <c r="Y14" s="468" t="s">
        <v>47</v>
      </c>
      <c r="Z14" s="470" t="s">
        <v>47</v>
      </c>
      <c r="AA14" s="471" t="s">
        <v>47</v>
      </c>
      <c r="AB14" s="468">
        <v>1.29</v>
      </c>
      <c r="AC14" s="470" t="s">
        <v>52</v>
      </c>
      <c r="AD14" s="471" t="s">
        <v>52</v>
      </c>
      <c r="AE14" s="613" t="s">
        <v>47</v>
      </c>
      <c r="AF14" t="s">
        <v>47</v>
      </c>
      <c r="AG14" t="s">
        <v>47</v>
      </c>
      <c r="AH14" t="s">
        <v>47</v>
      </c>
      <c r="AI14" t="s">
        <v>47</v>
      </c>
      <c r="AJ14" t="s">
        <v>47</v>
      </c>
      <c r="AK14" t="s">
        <v>47</v>
      </c>
      <c r="AL14" t="s">
        <v>47</v>
      </c>
      <c r="AM14" t="s">
        <v>47</v>
      </c>
      <c r="AN14" t="s">
        <v>47</v>
      </c>
      <c r="AO14" t="s">
        <v>47</v>
      </c>
      <c r="AP14" t="s">
        <v>47</v>
      </c>
      <c r="AQ14" t="s">
        <v>47</v>
      </c>
      <c r="AR14" t="s">
        <v>47</v>
      </c>
      <c r="AS14" t="s">
        <v>47</v>
      </c>
      <c r="AT14" t="s">
        <v>47</v>
      </c>
      <c r="AU14" t="s">
        <v>47</v>
      </c>
      <c r="AV14" t="s">
        <v>47</v>
      </c>
      <c r="AW14" t="s">
        <v>47</v>
      </c>
      <c r="AX14" t="s">
        <v>47</v>
      </c>
      <c r="AY14" t="s">
        <v>47</v>
      </c>
      <c r="AZ14" t="s">
        <v>47</v>
      </c>
      <c r="BA14" t="s">
        <v>47</v>
      </c>
      <c r="BB14" t="s">
        <v>47</v>
      </c>
      <c r="BC14" t="s">
        <v>47</v>
      </c>
      <c r="BD14" t="s">
        <v>47</v>
      </c>
      <c r="BE14" t="s">
        <v>47</v>
      </c>
      <c r="BF14" t="s">
        <v>47</v>
      </c>
      <c r="BG14" t="s">
        <v>47</v>
      </c>
      <c r="BH14" t="s">
        <v>47</v>
      </c>
      <c r="BJ14" s="319" t="s">
        <v>203</v>
      </c>
    </row>
    <row r="15" spans="1:62" ht="15" customHeight="1" x14ac:dyDescent="0.25">
      <c r="A15" s="119" t="s">
        <v>372</v>
      </c>
      <c r="B15" s="19"/>
      <c r="C15" s="544">
        <v>-3.8</v>
      </c>
      <c r="D15" s="585" t="s">
        <v>47</v>
      </c>
      <c r="E15" s="470">
        <v>-0.01</v>
      </c>
      <c r="F15" s="471">
        <v>-8.2100000000000009</v>
      </c>
      <c r="G15" s="468" t="s">
        <v>47</v>
      </c>
      <c r="H15" s="470">
        <v>-5.51</v>
      </c>
      <c r="I15" s="471">
        <v>-3.56</v>
      </c>
      <c r="J15" s="468">
        <v>-6.63</v>
      </c>
      <c r="K15" s="469">
        <v>-1.68</v>
      </c>
      <c r="L15" s="468">
        <v>-2.9</v>
      </c>
      <c r="M15" s="469">
        <v>-19.32</v>
      </c>
      <c r="N15" s="468">
        <v>-4.91</v>
      </c>
      <c r="O15" s="469">
        <v>-4.8600000000000003</v>
      </c>
      <c r="P15" s="468">
        <v>-3.89</v>
      </c>
      <c r="Q15" s="546">
        <v>-6.07</v>
      </c>
      <c r="R15" s="470" t="s">
        <v>52</v>
      </c>
      <c r="S15" s="470" t="s">
        <v>52</v>
      </c>
      <c r="T15" s="469">
        <v>-4.79</v>
      </c>
      <c r="U15" s="468">
        <v>-1.82</v>
      </c>
      <c r="V15" s="469">
        <v>-4.8</v>
      </c>
      <c r="W15" s="468">
        <v>-1.42</v>
      </c>
      <c r="X15" s="469">
        <v>-5.65</v>
      </c>
      <c r="Y15" s="468" t="s">
        <v>47</v>
      </c>
      <c r="Z15" s="470" t="s">
        <v>47</v>
      </c>
      <c r="AA15" s="471" t="s">
        <v>47</v>
      </c>
      <c r="AB15" s="468">
        <v>-4.88</v>
      </c>
      <c r="AC15" s="470" t="s">
        <v>52</v>
      </c>
      <c r="AD15" s="471" t="s">
        <v>52</v>
      </c>
      <c r="AE15" s="613" t="s">
        <v>47</v>
      </c>
      <c r="AF15" t="s">
        <v>47</v>
      </c>
      <c r="AG15" t="s">
        <v>47</v>
      </c>
      <c r="AH15" t="s">
        <v>47</v>
      </c>
      <c r="AI15" t="s">
        <v>47</v>
      </c>
      <c r="AJ15" t="s">
        <v>47</v>
      </c>
      <c r="AK15" t="s">
        <v>47</v>
      </c>
      <c r="AL15" t="s">
        <v>47</v>
      </c>
      <c r="AM15" t="s">
        <v>47</v>
      </c>
      <c r="AN15" t="s">
        <v>47</v>
      </c>
      <c r="AO15" t="s">
        <v>47</v>
      </c>
      <c r="AP15" t="s">
        <v>841</v>
      </c>
      <c r="AQ15" t="s">
        <v>47</v>
      </c>
      <c r="AR15" t="s">
        <v>47</v>
      </c>
      <c r="AS15" t="s">
        <v>47</v>
      </c>
      <c r="AT15" t="s">
        <v>47</v>
      </c>
      <c r="AU15" t="s">
        <v>47</v>
      </c>
      <c r="AV15" t="s">
        <v>47</v>
      </c>
      <c r="AW15" t="s">
        <v>47</v>
      </c>
      <c r="AX15" t="s">
        <v>47</v>
      </c>
      <c r="AY15" t="s">
        <v>47</v>
      </c>
      <c r="AZ15" t="s">
        <v>47</v>
      </c>
      <c r="BA15" t="s">
        <v>47</v>
      </c>
      <c r="BB15" t="s">
        <v>47</v>
      </c>
      <c r="BC15" t="s">
        <v>47</v>
      </c>
      <c r="BD15" t="s">
        <v>47</v>
      </c>
      <c r="BE15" t="s">
        <v>47</v>
      </c>
      <c r="BF15" t="s">
        <v>47</v>
      </c>
      <c r="BG15" t="s">
        <v>47</v>
      </c>
      <c r="BH15" t="s">
        <v>47</v>
      </c>
      <c r="BJ15" s="319" t="s">
        <v>453</v>
      </c>
    </row>
    <row r="16" spans="1:62" ht="15" customHeight="1" x14ac:dyDescent="0.25">
      <c r="A16" s="120" t="s">
        <v>11</v>
      </c>
      <c r="B16" s="36"/>
      <c r="C16" s="547">
        <v>-0.45</v>
      </c>
      <c r="D16" s="475">
        <v>3.96</v>
      </c>
      <c r="E16" s="476">
        <v>2.78</v>
      </c>
      <c r="F16" s="477">
        <v>-8.81</v>
      </c>
      <c r="G16" s="475" t="s">
        <v>47</v>
      </c>
      <c r="H16" s="476">
        <v>2.86</v>
      </c>
      <c r="I16" s="477">
        <v>-0.75</v>
      </c>
      <c r="J16" s="475">
        <v>1.1200000000000001</v>
      </c>
      <c r="K16" s="479">
        <v>-1.6</v>
      </c>
      <c r="L16" s="475">
        <v>5.75</v>
      </c>
      <c r="M16" s="479">
        <v>-7.7</v>
      </c>
      <c r="N16" s="475">
        <v>1.92</v>
      </c>
      <c r="O16" s="479">
        <v>-2.82</v>
      </c>
      <c r="P16" s="475">
        <v>0.24</v>
      </c>
      <c r="Q16" s="548">
        <v>-5.1100000000000003</v>
      </c>
      <c r="R16" s="476" t="s">
        <v>52</v>
      </c>
      <c r="S16" s="476" t="s">
        <v>52</v>
      </c>
      <c r="T16" s="479">
        <v>-7.77</v>
      </c>
      <c r="U16" s="475">
        <v>-2.5299999999999998</v>
      </c>
      <c r="V16" s="479">
        <v>0.32</v>
      </c>
      <c r="W16" s="475">
        <v>1.1299999999999999</v>
      </c>
      <c r="X16" s="479">
        <v>-2.36</v>
      </c>
      <c r="Y16" s="475" t="s">
        <v>47</v>
      </c>
      <c r="Z16" s="476" t="s">
        <v>47</v>
      </c>
      <c r="AA16" s="477" t="s">
        <v>47</v>
      </c>
      <c r="AB16" s="475">
        <v>-1.21</v>
      </c>
      <c r="AC16" s="476" t="s">
        <v>52</v>
      </c>
      <c r="AD16" s="477" t="s">
        <v>52</v>
      </c>
      <c r="AE16" s="594" t="s">
        <v>47</v>
      </c>
      <c r="AF16" t="s">
        <v>47</v>
      </c>
      <c r="AG16" t="s">
        <v>47</v>
      </c>
      <c r="AH16" t="s">
        <v>47</v>
      </c>
      <c r="AI16" t="s">
        <v>841</v>
      </c>
      <c r="AJ16" t="s">
        <v>47</v>
      </c>
      <c r="AK16" t="s">
        <v>47</v>
      </c>
      <c r="AL16" t="s">
        <v>47</v>
      </c>
      <c r="AM16" t="s">
        <v>47</v>
      </c>
      <c r="AN16" t="s">
        <v>47</v>
      </c>
      <c r="AO16" t="s">
        <v>47</v>
      </c>
      <c r="AP16" t="s">
        <v>47</v>
      </c>
      <c r="AQ16" t="s">
        <v>47</v>
      </c>
      <c r="AR16" t="s">
        <v>47</v>
      </c>
      <c r="AS16" t="s">
        <v>47</v>
      </c>
      <c r="AT16" t="s">
        <v>47</v>
      </c>
      <c r="AU16" t="s">
        <v>47</v>
      </c>
      <c r="AV16" t="s">
        <v>47</v>
      </c>
      <c r="AW16" t="s">
        <v>47</v>
      </c>
      <c r="AX16" t="s">
        <v>47</v>
      </c>
      <c r="AY16" t="s">
        <v>47</v>
      </c>
      <c r="AZ16" t="s">
        <v>47</v>
      </c>
      <c r="BA16" t="s">
        <v>47</v>
      </c>
      <c r="BB16" t="s">
        <v>47</v>
      </c>
      <c r="BC16" t="s">
        <v>47</v>
      </c>
      <c r="BD16" t="s">
        <v>47</v>
      </c>
      <c r="BE16" t="s">
        <v>47</v>
      </c>
      <c r="BF16" t="s">
        <v>47</v>
      </c>
      <c r="BG16" t="s">
        <v>47</v>
      </c>
      <c r="BH16" t="s">
        <v>47</v>
      </c>
      <c r="BJ16" s="319" t="s">
        <v>204</v>
      </c>
    </row>
    <row r="17" spans="1:62" ht="15" customHeight="1" x14ac:dyDescent="0.25">
      <c r="A17" s="119" t="s">
        <v>373</v>
      </c>
      <c r="B17" s="19"/>
      <c r="C17" s="549">
        <v>-9.82</v>
      </c>
      <c r="D17" s="585" t="s">
        <v>47</v>
      </c>
      <c r="E17" s="470">
        <v>-11.78</v>
      </c>
      <c r="F17" s="471">
        <v>-7.54</v>
      </c>
      <c r="G17" s="468" t="s">
        <v>47</v>
      </c>
      <c r="H17" s="470">
        <v>-18.010000000000002</v>
      </c>
      <c r="I17" s="471">
        <v>-8.67</v>
      </c>
      <c r="J17" s="468">
        <v>-10.57</v>
      </c>
      <c r="K17" s="469">
        <v>-9.25</v>
      </c>
      <c r="L17" s="468">
        <v>-6.35</v>
      </c>
      <c r="M17" s="469">
        <v>-21.96</v>
      </c>
      <c r="N17" s="468">
        <v>-8.01</v>
      </c>
      <c r="O17" s="469">
        <v>-13.29</v>
      </c>
      <c r="P17" s="468">
        <v>-11.51</v>
      </c>
      <c r="Q17" s="546">
        <v>-2.2799999999999998</v>
      </c>
      <c r="R17" s="470" t="s">
        <v>52</v>
      </c>
      <c r="S17" s="470" t="s">
        <v>52</v>
      </c>
      <c r="T17" s="469">
        <v>-9.9</v>
      </c>
      <c r="U17" s="468">
        <v>-13.63</v>
      </c>
      <c r="V17" s="469">
        <v>-7.91</v>
      </c>
      <c r="W17" s="468">
        <v>-11.59</v>
      </c>
      <c r="X17" s="469">
        <v>-7.84</v>
      </c>
      <c r="Y17" s="468" t="s">
        <v>47</v>
      </c>
      <c r="Z17" s="470" t="s">
        <v>47</v>
      </c>
      <c r="AA17" s="471" t="s">
        <v>47</v>
      </c>
      <c r="AB17" s="468">
        <v>-10.62</v>
      </c>
      <c r="AC17" s="470" t="s">
        <v>52</v>
      </c>
      <c r="AD17" s="471" t="s">
        <v>52</v>
      </c>
      <c r="AE17" s="613" t="s">
        <v>47</v>
      </c>
      <c r="AF17" t="s">
        <v>47</v>
      </c>
      <c r="AG17" t="s">
        <v>47</v>
      </c>
      <c r="AH17" t="s">
        <v>47</v>
      </c>
      <c r="AI17" t="s">
        <v>47</v>
      </c>
      <c r="AJ17" t="s">
        <v>47</v>
      </c>
      <c r="AK17" t="s">
        <v>841</v>
      </c>
      <c r="AL17" t="s">
        <v>47</v>
      </c>
      <c r="AM17" t="s">
        <v>47</v>
      </c>
      <c r="AN17" t="s">
        <v>47</v>
      </c>
      <c r="AO17" t="s">
        <v>47</v>
      </c>
      <c r="AP17" t="s">
        <v>47</v>
      </c>
      <c r="AQ17" t="s">
        <v>841</v>
      </c>
      <c r="AR17" t="s">
        <v>47</v>
      </c>
      <c r="AS17" t="s">
        <v>47</v>
      </c>
      <c r="AT17" t="s">
        <v>47</v>
      </c>
      <c r="AU17" t="s">
        <v>47</v>
      </c>
      <c r="AV17" t="s">
        <v>47</v>
      </c>
      <c r="AW17" t="s">
        <v>47</v>
      </c>
      <c r="AX17" t="s">
        <v>47</v>
      </c>
      <c r="AY17" t="s">
        <v>47</v>
      </c>
      <c r="AZ17" t="s">
        <v>47</v>
      </c>
      <c r="BA17" t="s">
        <v>841</v>
      </c>
      <c r="BB17" t="s">
        <v>47</v>
      </c>
      <c r="BC17" t="s">
        <v>47</v>
      </c>
      <c r="BD17" t="s">
        <v>47</v>
      </c>
      <c r="BE17" t="s">
        <v>47</v>
      </c>
      <c r="BF17" t="s">
        <v>47</v>
      </c>
      <c r="BG17" t="s">
        <v>47</v>
      </c>
      <c r="BH17" t="s">
        <v>47</v>
      </c>
      <c r="BJ17" s="319" t="s">
        <v>454</v>
      </c>
    </row>
    <row r="18" spans="1:62" ht="15" customHeight="1" x14ac:dyDescent="0.25">
      <c r="A18" s="121" t="s">
        <v>109</v>
      </c>
      <c r="B18" s="40"/>
      <c r="C18" s="550">
        <v>14.08</v>
      </c>
      <c r="D18" s="482">
        <v>13.78</v>
      </c>
      <c r="E18" s="484">
        <v>12.89</v>
      </c>
      <c r="F18" s="485">
        <v>13.64</v>
      </c>
      <c r="G18" s="482" t="s">
        <v>47</v>
      </c>
      <c r="H18" s="484">
        <v>12.29</v>
      </c>
      <c r="I18" s="485">
        <v>16.350000000000001</v>
      </c>
      <c r="J18" s="482">
        <v>13.77</v>
      </c>
      <c r="K18" s="483">
        <v>14.29</v>
      </c>
      <c r="L18" s="482">
        <v>14.22</v>
      </c>
      <c r="M18" s="483">
        <v>12.95</v>
      </c>
      <c r="N18" s="482">
        <v>16.760000000000002</v>
      </c>
      <c r="O18" s="483">
        <v>12.11</v>
      </c>
      <c r="P18" s="482">
        <v>13.18</v>
      </c>
      <c r="Q18" s="551">
        <v>20.66</v>
      </c>
      <c r="R18" s="484">
        <v>22.81</v>
      </c>
      <c r="S18" s="484">
        <v>18.11</v>
      </c>
      <c r="T18" s="483">
        <v>19.62</v>
      </c>
      <c r="U18" s="482">
        <v>13.54</v>
      </c>
      <c r="V18" s="483">
        <v>14.05</v>
      </c>
      <c r="W18" s="482">
        <v>14.99</v>
      </c>
      <c r="X18" s="483">
        <v>13.02</v>
      </c>
      <c r="Y18" s="482" t="s">
        <v>47</v>
      </c>
      <c r="Z18" s="484" t="s">
        <v>47</v>
      </c>
      <c r="AA18" s="485" t="s">
        <v>47</v>
      </c>
      <c r="AB18" s="582" t="s">
        <v>47</v>
      </c>
      <c r="AC18" s="583" t="s">
        <v>47</v>
      </c>
      <c r="AD18" s="584" t="s">
        <v>47</v>
      </c>
      <c r="AE18" s="595" t="s">
        <v>47</v>
      </c>
      <c r="AF18" t="s">
        <v>47</v>
      </c>
      <c r="AG18" t="s">
        <v>47</v>
      </c>
      <c r="AH18" t="s">
        <v>47</v>
      </c>
      <c r="AI18" t="s">
        <v>47</v>
      </c>
      <c r="AJ18" t="s">
        <v>47</v>
      </c>
      <c r="AK18" t="s">
        <v>47</v>
      </c>
      <c r="AL18" t="s">
        <v>47</v>
      </c>
      <c r="AM18" t="s">
        <v>47</v>
      </c>
      <c r="AN18" t="s">
        <v>47</v>
      </c>
      <c r="AO18" t="s">
        <v>47</v>
      </c>
      <c r="AP18" t="s">
        <v>47</v>
      </c>
      <c r="AQ18" t="s">
        <v>47</v>
      </c>
      <c r="AR18" t="s">
        <v>47</v>
      </c>
      <c r="AS18" t="s">
        <v>47</v>
      </c>
      <c r="AT18" t="s">
        <v>47</v>
      </c>
      <c r="AU18" t="s">
        <v>47</v>
      </c>
      <c r="AV18" t="s">
        <v>47</v>
      </c>
      <c r="AW18" t="s">
        <v>47</v>
      </c>
      <c r="AX18" t="s">
        <v>47</v>
      </c>
      <c r="AY18" t="s">
        <v>47</v>
      </c>
      <c r="AZ18" t="s">
        <v>47</v>
      </c>
      <c r="BA18" t="s">
        <v>47</v>
      </c>
      <c r="BB18" t="s">
        <v>47</v>
      </c>
      <c r="BC18" t="s">
        <v>47</v>
      </c>
      <c r="BD18" t="s">
        <v>47</v>
      </c>
      <c r="BE18" t="s">
        <v>47</v>
      </c>
      <c r="BF18" t="s">
        <v>47</v>
      </c>
      <c r="BG18" t="s">
        <v>47</v>
      </c>
      <c r="BH18" t="s">
        <v>47</v>
      </c>
      <c r="BJ18" s="319" t="s">
        <v>205</v>
      </c>
    </row>
    <row r="19" spans="1:62" ht="15" customHeight="1" x14ac:dyDescent="0.25">
      <c r="A19" s="119" t="s">
        <v>374</v>
      </c>
      <c r="B19" s="19"/>
      <c r="C19" s="544">
        <v>-12.15</v>
      </c>
      <c r="D19" s="468" t="s">
        <v>67</v>
      </c>
      <c r="E19" s="470" t="s">
        <v>67</v>
      </c>
      <c r="F19" s="471">
        <v>-17.260000000000002</v>
      </c>
      <c r="G19" s="468" t="s">
        <v>47</v>
      </c>
      <c r="H19" s="470" t="s">
        <v>67</v>
      </c>
      <c r="I19" s="471">
        <v>-0.85</v>
      </c>
      <c r="J19" s="468">
        <v>-20.67</v>
      </c>
      <c r="K19" s="469" t="s">
        <v>67</v>
      </c>
      <c r="L19" s="468">
        <v>-16.559999999999999</v>
      </c>
      <c r="M19" s="469">
        <v>-23.62</v>
      </c>
      <c r="N19" s="468" t="s">
        <v>67</v>
      </c>
      <c r="O19" s="469">
        <v>-12.99</v>
      </c>
      <c r="P19" s="468">
        <v>-13.96</v>
      </c>
      <c r="Q19" s="546">
        <v>-8.41</v>
      </c>
      <c r="R19" s="470" t="s">
        <v>67</v>
      </c>
      <c r="S19" s="470">
        <v>-0.19</v>
      </c>
      <c r="T19" s="469">
        <v>-26.4</v>
      </c>
      <c r="U19" s="468">
        <v>-15.36</v>
      </c>
      <c r="V19" s="469" t="s">
        <v>67</v>
      </c>
      <c r="W19" s="468">
        <v>-12.76</v>
      </c>
      <c r="X19" s="469" t="s">
        <v>67</v>
      </c>
      <c r="Y19" s="468" t="s">
        <v>47</v>
      </c>
      <c r="Z19" s="470" t="s">
        <v>47</v>
      </c>
      <c r="AA19" s="471" t="s">
        <v>47</v>
      </c>
      <c r="AB19" s="585" t="s">
        <v>47</v>
      </c>
      <c r="AC19" s="586" t="s">
        <v>47</v>
      </c>
      <c r="AD19" s="587" t="s">
        <v>47</v>
      </c>
      <c r="AE19" s="613" t="s">
        <v>47</v>
      </c>
      <c r="AF19" t="s">
        <v>47</v>
      </c>
      <c r="AG19" t="s">
        <v>47</v>
      </c>
      <c r="AH19" t="s">
        <v>47</v>
      </c>
      <c r="AI19" t="s">
        <v>47</v>
      </c>
      <c r="AJ19" t="s">
        <v>47</v>
      </c>
      <c r="AK19" t="s">
        <v>47</v>
      </c>
      <c r="AL19" t="s">
        <v>47</v>
      </c>
      <c r="AM19" t="s">
        <v>47</v>
      </c>
      <c r="AN19" t="s">
        <v>47</v>
      </c>
      <c r="AO19" t="s">
        <v>47</v>
      </c>
      <c r="AP19" t="s">
        <v>47</v>
      </c>
      <c r="AQ19" t="s">
        <v>47</v>
      </c>
      <c r="AR19" t="s">
        <v>47</v>
      </c>
      <c r="AS19" t="s">
        <v>47</v>
      </c>
      <c r="AT19" t="s">
        <v>841</v>
      </c>
      <c r="AU19" t="s">
        <v>47</v>
      </c>
      <c r="AV19" t="s">
        <v>47</v>
      </c>
      <c r="AW19" t="s">
        <v>47</v>
      </c>
      <c r="AX19" t="s">
        <v>47</v>
      </c>
      <c r="AY19" t="s">
        <v>47</v>
      </c>
      <c r="AZ19" t="s">
        <v>47</v>
      </c>
      <c r="BA19" t="s">
        <v>47</v>
      </c>
      <c r="BB19" t="s">
        <v>47</v>
      </c>
      <c r="BC19" t="s">
        <v>47</v>
      </c>
      <c r="BD19" t="s">
        <v>47</v>
      </c>
      <c r="BE19" t="s">
        <v>47</v>
      </c>
      <c r="BF19" t="s">
        <v>47</v>
      </c>
      <c r="BG19" t="s">
        <v>47</v>
      </c>
      <c r="BH19" t="s">
        <v>47</v>
      </c>
      <c r="BJ19" s="319" t="s">
        <v>206</v>
      </c>
    </row>
    <row r="20" spans="1:62" ht="15" customHeight="1" x14ac:dyDescent="0.25">
      <c r="A20" s="119" t="s">
        <v>111</v>
      </c>
      <c r="B20" s="19"/>
      <c r="C20" s="544">
        <v>4.01</v>
      </c>
      <c r="D20" s="468">
        <v>0.87</v>
      </c>
      <c r="E20" s="470">
        <v>4.55</v>
      </c>
      <c r="F20" s="471">
        <v>5.22</v>
      </c>
      <c r="G20" s="468" t="s">
        <v>47</v>
      </c>
      <c r="H20" s="470" t="s">
        <v>47</v>
      </c>
      <c r="I20" s="471">
        <v>4.01</v>
      </c>
      <c r="J20" s="468">
        <v>1.1299999999999999</v>
      </c>
      <c r="K20" s="469">
        <v>7.44</v>
      </c>
      <c r="L20" s="468">
        <v>-0.55000000000000004</v>
      </c>
      <c r="M20" s="469">
        <v>1.94</v>
      </c>
      <c r="N20" s="468">
        <v>7.34</v>
      </c>
      <c r="O20" s="469">
        <v>1.73</v>
      </c>
      <c r="P20" s="468">
        <v>2.58</v>
      </c>
      <c r="Q20" s="546">
        <v>4.58</v>
      </c>
      <c r="R20" s="470">
        <v>8.52</v>
      </c>
      <c r="S20" s="470">
        <v>0.93</v>
      </c>
      <c r="T20" s="469">
        <v>6.48</v>
      </c>
      <c r="U20" s="468">
        <v>0.21</v>
      </c>
      <c r="V20" s="469">
        <v>3.86</v>
      </c>
      <c r="W20" s="468">
        <v>1.98</v>
      </c>
      <c r="X20" s="469">
        <v>4.6900000000000004</v>
      </c>
      <c r="Y20" s="468" t="s">
        <v>47</v>
      </c>
      <c r="Z20" s="470" t="s">
        <v>47</v>
      </c>
      <c r="AA20" s="471" t="s">
        <v>47</v>
      </c>
      <c r="AB20" s="585" t="s">
        <v>47</v>
      </c>
      <c r="AC20" s="586" t="s">
        <v>47</v>
      </c>
      <c r="AD20" s="587" t="s">
        <v>47</v>
      </c>
      <c r="AE20" s="552">
        <v>2.29</v>
      </c>
      <c r="AF20" t="s">
        <v>47</v>
      </c>
      <c r="AG20" t="s">
        <v>47</v>
      </c>
      <c r="AH20" t="s">
        <v>47</v>
      </c>
      <c r="AI20" t="s">
        <v>51</v>
      </c>
      <c r="AJ20" t="s">
        <v>47</v>
      </c>
      <c r="AK20" t="s">
        <v>47</v>
      </c>
      <c r="AL20" t="s">
        <v>47</v>
      </c>
      <c r="AM20" t="s">
        <v>47</v>
      </c>
      <c r="AN20" t="s">
        <v>47</v>
      </c>
      <c r="AO20" t="s">
        <v>47</v>
      </c>
      <c r="AP20" t="s">
        <v>47</v>
      </c>
      <c r="AQ20" t="s">
        <v>47</v>
      </c>
      <c r="AR20" t="s">
        <v>47</v>
      </c>
      <c r="AS20" t="s">
        <v>47</v>
      </c>
      <c r="AT20" t="s">
        <v>47</v>
      </c>
      <c r="AU20" t="s">
        <v>47</v>
      </c>
      <c r="AV20" t="s">
        <v>47</v>
      </c>
      <c r="AW20" t="s">
        <v>47</v>
      </c>
      <c r="AX20" t="s">
        <v>47</v>
      </c>
      <c r="AY20" t="s">
        <v>47</v>
      </c>
      <c r="AZ20" t="s">
        <v>47</v>
      </c>
      <c r="BA20" t="s">
        <v>47</v>
      </c>
      <c r="BB20" t="s">
        <v>47</v>
      </c>
      <c r="BC20" t="s">
        <v>47</v>
      </c>
      <c r="BD20" t="s">
        <v>47</v>
      </c>
      <c r="BE20" t="s">
        <v>47</v>
      </c>
      <c r="BF20" t="s">
        <v>47</v>
      </c>
      <c r="BG20" t="s">
        <v>47</v>
      </c>
      <c r="BH20" t="s">
        <v>47</v>
      </c>
      <c r="BJ20" s="319" t="s">
        <v>455</v>
      </c>
    </row>
    <row r="21" spans="1:62" ht="15" customHeight="1" x14ac:dyDescent="0.25">
      <c r="A21" s="121" t="s">
        <v>376</v>
      </c>
      <c r="B21" s="218"/>
      <c r="C21" s="482">
        <v>1.0900000000000001</v>
      </c>
      <c r="D21" s="482">
        <v>3.38</v>
      </c>
      <c r="E21" s="484">
        <v>5.8</v>
      </c>
      <c r="F21" s="484">
        <v>-3.34</v>
      </c>
      <c r="G21" s="482" t="s">
        <v>47</v>
      </c>
      <c r="H21" s="484">
        <v>-27.24</v>
      </c>
      <c r="I21" s="484">
        <v>9.1199999999999992</v>
      </c>
      <c r="J21" s="482">
        <v>-7.19</v>
      </c>
      <c r="K21" s="483">
        <v>6.56</v>
      </c>
      <c r="L21" s="482">
        <v>7.78</v>
      </c>
      <c r="M21" s="483">
        <v>-9.1199999999999992</v>
      </c>
      <c r="N21" s="482">
        <v>-1.0900000000000001</v>
      </c>
      <c r="O21" s="483">
        <v>5.67</v>
      </c>
      <c r="P21" s="482">
        <v>7.16</v>
      </c>
      <c r="Q21" s="551">
        <v>-3.9</v>
      </c>
      <c r="R21" s="484">
        <v>-5.64</v>
      </c>
      <c r="S21" s="484">
        <v>-5.42</v>
      </c>
      <c r="T21" s="483">
        <v>10.029999999999999</v>
      </c>
      <c r="U21" s="482">
        <v>3.23</v>
      </c>
      <c r="V21" s="483">
        <v>0.91</v>
      </c>
      <c r="W21" s="482">
        <v>3.34</v>
      </c>
      <c r="X21" s="483">
        <v>-0.67</v>
      </c>
      <c r="Y21" s="482" t="s">
        <v>47</v>
      </c>
      <c r="Z21" s="484" t="s">
        <v>47</v>
      </c>
      <c r="AA21" s="484" t="s">
        <v>47</v>
      </c>
      <c r="AB21" s="582" t="s">
        <v>47</v>
      </c>
      <c r="AC21" s="583" t="s">
        <v>47</v>
      </c>
      <c r="AD21" s="583" t="s">
        <v>47</v>
      </c>
      <c r="AE21" s="490">
        <v>1.85</v>
      </c>
      <c r="AF21" t="s">
        <v>47</v>
      </c>
      <c r="AG21" t="s">
        <v>47</v>
      </c>
      <c r="AH21" t="s">
        <v>47</v>
      </c>
      <c r="AI21" t="s">
        <v>47</v>
      </c>
      <c r="AJ21" t="s">
        <v>47</v>
      </c>
      <c r="AK21" t="s">
        <v>47</v>
      </c>
      <c r="AL21" t="s">
        <v>47</v>
      </c>
      <c r="AM21" t="s">
        <v>841</v>
      </c>
      <c r="AN21" t="s">
        <v>47</v>
      </c>
      <c r="AO21" t="s">
        <v>47</v>
      </c>
      <c r="AP21" t="s">
        <v>47</v>
      </c>
      <c r="AQ21" t="s">
        <v>47</v>
      </c>
      <c r="AR21" t="s">
        <v>47</v>
      </c>
      <c r="AS21" t="s">
        <v>51</v>
      </c>
      <c r="AT21" t="s">
        <v>47</v>
      </c>
      <c r="AU21" t="s">
        <v>47</v>
      </c>
      <c r="AV21" t="s">
        <v>47</v>
      </c>
      <c r="AW21" t="s">
        <v>47</v>
      </c>
      <c r="AX21" t="s">
        <v>47</v>
      </c>
      <c r="AY21" t="s">
        <v>47</v>
      </c>
      <c r="AZ21" t="s">
        <v>47</v>
      </c>
      <c r="BA21" t="s">
        <v>47</v>
      </c>
      <c r="BB21" t="s">
        <v>47</v>
      </c>
      <c r="BC21" t="s">
        <v>47</v>
      </c>
      <c r="BD21" t="s">
        <v>47</v>
      </c>
      <c r="BE21" t="s">
        <v>47</v>
      </c>
      <c r="BF21" t="s">
        <v>47</v>
      </c>
      <c r="BG21" t="s">
        <v>47</v>
      </c>
      <c r="BH21" t="s">
        <v>47</v>
      </c>
      <c r="BJ21" s="319" t="s">
        <v>456</v>
      </c>
    </row>
    <row r="22" spans="1:62" ht="15" customHeight="1" x14ac:dyDescent="0.25">
      <c r="A22" s="18" t="s">
        <v>57</v>
      </c>
      <c r="B22" s="331" t="str">
        <f>TEXT('Provider-level contextual data'!$E$10,"#,##0")&amp;" ("&amp;(ROUND(('Provider-level contextual data'!$F$10*100),0)&amp;"%)")</f>
        <v>100 (24%)</v>
      </c>
      <c r="C22" s="17"/>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345"/>
      <c r="BJ22" s="319"/>
    </row>
    <row r="23" spans="1:62" ht="15" customHeight="1" x14ac:dyDescent="0.25">
      <c r="A23" s="119" t="s">
        <v>9</v>
      </c>
      <c r="B23" s="19"/>
      <c r="C23" s="544">
        <v>-10.76</v>
      </c>
      <c r="D23" s="463">
        <v>-29.85</v>
      </c>
      <c r="E23" s="465">
        <v>5.74</v>
      </c>
      <c r="F23" s="466">
        <v>-19.350000000000001</v>
      </c>
      <c r="G23" s="463" t="s">
        <v>47</v>
      </c>
      <c r="H23" s="465" t="s">
        <v>47</v>
      </c>
      <c r="I23" s="466">
        <v>-12.23</v>
      </c>
      <c r="J23" s="463">
        <v>-11.47</v>
      </c>
      <c r="K23" s="464">
        <v>-8.83</v>
      </c>
      <c r="L23" s="463" t="s">
        <v>52</v>
      </c>
      <c r="M23" s="464">
        <v>-5.95</v>
      </c>
      <c r="N23" s="463">
        <v>-13.58</v>
      </c>
      <c r="O23" s="464">
        <v>-9.1300000000000008</v>
      </c>
      <c r="P23" s="463">
        <v>-10.63</v>
      </c>
      <c r="Q23" s="545">
        <v>-9.69</v>
      </c>
      <c r="R23" s="465" t="s">
        <v>52</v>
      </c>
      <c r="S23" s="465" t="s">
        <v>52</v>
      </c>
      <c r="T23" s="464" t="s">
        <v>52</v>
      </c>
      <c r="U23" s="463" t="s">
        <v>52</v>
      </c>
      <c r="V23" s="464">
        <v>-12.33</v>
      </c>
      <c r="W23" s="463">
        <v>-13.83</v>
      </c>
      <c r="X23" s="464">
        <v>-9.61</v>
      </c>
      <c r="Y23" s="463" t="s">
        <v>47</v>
      </c>
      <c r="Z23" s="465" t="s">
        <v>47</v>
      </c>
      <c r="AA23" s="466" t="s">
        <v>47</v>
      </c>
      <c r="AB23" s="463">
        <v>-11.61</v>
      </c>
      <c r="AC23" s="465" t="s">
        <v>52</v>
      </c>
      <c r="AD23" s="466" t="s">
        <v>52</v>
      </c>
      <c r="AE23" s="592" t="s">
        <v>47</v>
      </c>
      <c r="AF23" t="s">
        <v>47</v>
      </c>
      <c r="AG23" t="s">
        <v>47</v>
      </c>
      <c r="AH23" t="s">
        <v>47</v>
      </c>
      <c r="AI23" t="s">
        <v>47</v>
      </c>
      <c r="AJ23" t="s">
        <v>47</v>
      </c>
      <c r="AK23" t="s">
        <v>47</v>
      </c>
      <c r="AL23" t="s">
        <v>47</v>
      </c>
      <c r="AM23" t="s">
        <v>47</v>
      </c>
      <c r="AN23" t="s">
        <v>47</v>
      </c>
      <c r="AO23" t="s">
        <v>47</v>
      </c>
      <c r="AP23" t="s">
        <v>47</v>
      </c>
      <c r="AQ23" t="s">
        <v>841</v>
      </c>
      <c r="AR23" t="s">
        <v>841</v>
      </c>
      <c r="AS23" t="s">
        <v>47</v>
      </c>
      <c r="AT23" t="s">
        <v>47</v>
      </c>
      <c r="AU23" t="s">
        <v>47</v>
      </c>
      <c r="AV23" t="s">
        <v>47</v>
      </c>
      <c r="AW23" t="s">
        <v>47</v>
      </c>
      <c r="AX23" t="s">
        <v>47</v>
      </c>
      <c r="AY23" t="s">
        <v>47</v>
      </c>
      <c r="AZ23" t="s">
        <v>47</v>
      </c>
      <c r="BA23" t="s">
        <v>47</v>
      </c>
      <c r="BB23" t="s">
        <v>47</v>
      </c>
      <c r="BC23" t="s">
        <v>47</v>
      </c>
      <c r="BD23" t="s">
        <v>47</v>
      </c>
      <c r="BE23" t="s">
        <v>47</v>
      </c>
      <c r="BF23" t="s">
        <v>47</v>
      </c>
      <c r="BG23" t="s">
        <v>47</v>
      </c>
      <c r="BH23" t="s">
        <v>47</v>
      </c>
      <c r="BJ23" s="319" t="s">
        <v>207</v>
      </c>
    </row>
    <row r="24" spans="1:62" ht="15" customHeight="1" x14ac:dyDescent="0.25">
      <c r="A24" s="119" t="s">
        <v>10</v>
      </c>
      <c r="B24" s="19"/>
      <c r="C24" s="549">
        <v>-11.78</v>
      </c>
      <c r="D24" s="468">
        <v>-15.49</v>
      </c>
      <c r="E24" s="470">
        <v>0.92</v>
      </c>
      <c r="F24" s="471">
        <v>-22.45</v>
      </c>
      <c r="G24" s="468" t="s">
        <v>47</v>
      </c>
      <c r="H24" s="470" t="s">
        <v>47</v>
      </c>
      <c r="I24" s="471">
        <v>-10.59</v>
      </c>
      <c r="J24" s="468">
        <v>-13.52</v>
      </c>
      <c r="K24" s="469">
        <v>-7.42</v>
      </c>
      <c r="L24" s="468" t="s">
        <v>52</v>
      </c>
      <c r="M24" s="469">
        <v>-9.3000000000000007</v>
      </c>
      <c r="N24" s="468">
        <v>-10.81</v>
      </c>
      <c r="O24" s="469">
        <v>-12.99</v>
      </c>
      <c r="P24" s="468">
        <v>-12.27</v>
      </c>
      <c r="Q24" s="546">
        <v>-9.0500000000000007</v>
      </c>
      <c r="R24" s="470" t="s">
        <v>52</v>
      </c>
      <c r="S24" s="470" t="s">
        <v>52</v>
      </c>
      <c r="T24" s="469" t="s">
        <v>52</v>
      </c>
      <c r="U24" s="468" t="s">
        <v>52</v>
      </c>
      <c r="V24" s="469">
        <v>-11.77</v>
      </c>
      <c r="W24" s="468">
        <v>-13.23</v>
      </c>
      <c r="X24" s="469">
        <v>-11.33</v>
      </c>
      <c r="Y24" s="468" t="s">
        <v>47</v>
      </c>
      <c r="Z24" s="470" t="s">
        <v>47</v>
      </c>
      <c r="AA24" s="471" t="s">
        <v>47</v>
      </c>
      <c r="AB24" s="468">
        <v>-12.89</v>
      </c>
      <c r="AC24" s="470" t="s">
        <v>52</v>
      </c>
      <c r="AD24" s="471" t="s">
        <v>52</v>
      </c>
      <c r="AE24" s="613" t="s">
        <v>47</v>
      </c>
      <c r="AF24" t="s">
        <v>47</v>
      </c>
      <c r="AG24" t="s">
        <v>47</v>
      </c>
      <c r="AH24" t="s">
        <v>47</v>
      </c>
      <c r="AI24" t="s">
        <v>47</v>
      </c>
      <c r="AJ24" t="s">
        <v>47</v>
      </c>
      <c r="AK24" t="s">
        <v>47</v>
      </c>
      <c r="AL24" t="s">
        <v>47</v>
      </c>
      <c r="AM24" t="s">
        <v>47</v>
      </c>
      <c r="AN24" t="s">
        <v>47</v>
      </c>
      <c r="AO24" t="s">
        <v>47</v>
      </c>
      <c r="AP24" t="s">
        <v>47</v>
      </c>
      <c r="AQ24" t="s">
        <v>47</v>
      </c>
      <c r="AR24" t="s">
        <v>47</v>
      </c>
      <c r="AS24" t="s">
        <v>47</v>
      </c>
      <c r="AT24" t="s">
        <v>47</v>
      </c>
      <c r="AU24" t="s">
        <v>47</v>
      </c>
      <c r="AV24" t="s">
        <v>47</v>
      </c>
      <c r="AW24" t="s">
        <v>47</v>
      </c>
      <c r="AX24" t="s">
        <v>47</v>
      </c>
      <c r="AY24" t="s">
        <v>47</v>
      </c>
      <c r="AZ24" t="s">
        <v>47</v>
      </c>
      <c r="BA24" t="s">
        <v>47</v>
      </c>
      <c r="BB24" t="s">
        <v>47</v>
      </c>
      <c r="BC24" t="s">
        <v>47</v>
      </c>
      <c r="BD24" t="s">
        <v>47</v>
      </c>
      <c r="BE24" t="s">
        <v>47</v>
      </c>
      <c r="BF24" t="s">
        <v>47</v>
      </c>
      <c r="BG24" t="s">
        <v>47</v>
      </c>
      <c r="BH24" t="s">
        <v>47</v>
      </c>
      <c r="BJ24" s="319" t="s">
        <v>208</v>
      </c>
    </row>
    <row r="25" spans="1:62" ht="15" customHeight="1" x14ac:dyDescent="0.25">
      <c r="A25" s="119" t="s">
        <v>372</v>
      </c>
      <c r="B25" s="19"/>
      <c r="C25" s="549">
        <v>-5.4</v>
      </c>
      <c r="D25" s="585" t="s">
        <v>47</v>
      </c>
      <c r="E25" s="470">
        <v>9.51</v>
      </c>
      <c r="F25" s="471">
        <v>-19.53</v>
      </c>
      <c r="G25" s="468" t="s">
        <v>47</v>
      </c>
      <c r="H25" s="470" t="s">
        <v>47</v>
      </c>
      <c r="I25" s="471">
        <v>-10.7</v>
      </c>
      <c r="J25" s="468">
        <v>-7.96</v>
      </c>
      <c r="K25" s="469">
        <v>0.59</v>
      </c>
      <c r="L25" s="468" t="s">
        <v>52</v>
      </c>
      <c r="M25" s="469">
        <v>-4.29</v>
      </c>
      <c r="N25" s="468">
        <v>-9.44</v>
      </c>
      <c r="O25" s="469">
        <v>-3.77</v>
      </c>
      <c r="P25" s="468">
        <v>-7</v>
      </c>
      <c r="Q25" s="546">
        <v>0.24</v>
      </c>
      <c r="R25" s="470" t="s">
        <v>52</v>
      </c>
      <c r="S25" s="470" t="s">
        <v>52</v>
      </c>
      <c r="T25" s="469" t="s">
        <v>52</v>
      </c>
      <c r="U25" s="468" t="s">
        <v>52</v>
      </c>
      <c r="V25" s="469">
        <v>-6.26</v>
      </c>
      <c r="W25" s="468">
        <v>-12.12</v>
      </c>
      <c r="X25" s="469">
        <v>-3.93</v>
      </c>
      <c r="Y25" s="468" t="s">
        <v>47</v>
      </c>
      <c r="Z25" s="470" t="s">
        <v>47</v>
      </c>
      <c r="AA25" s="471" t="s">
        <v>47</v>
      </c>
      <c r="AB25" s="468">
        <v>-6.57</v>
      </c>
      <c r="AC25" s="470" t="s">
        <v>52</v>
      </c>
      <c r="AD25" s="471" t="s">
        <v>47</v>
      </c>
      <c r="AE25" s="613" t="s">
        <v>47</v>
      </c>
      <c r="AF25" t="s">
        <v>47</v>
      </c>
      <c r="AG25" t="s">
        <v>47</v>
      </c>
      <c r="AH25" t="s">
        <v>47</v>
      </c>
      <c r="AI25" t="s">
        <v>47</v>
      </c>
      <c r="AJ25" t="s">
        <v>47</v>
      </c>
      <c r="AK25" t="s">
        <v>47</v>
      </c>
      <c r="AL25" t="s">
        <v>47</v>
      </c>
      <c r="AM25" t="s">
        <v>47</v>
      </c>
      <c r="AN25" t="s">
        <v>47</v>
      </c>
      <c r="AO25" t="s">
        <v>47</v>
      </c>
      <c r="AP25" t="s">
        <v>47</v>
      </c>
      <c r="AQ25" t="s">
        <v>47</v>
      </c>
      <c r="AR25" t="s">
        <v>47</v>
      </c>
      <c r="AS25" t="s">
        <v>47</v>
      </c>
      <c r="AT25" t="s">
        <v>47</v>
      </c>
      <c r="AU25" t="s">
        <v>47</v>
      </c>
      <c r="AV25" t="s">
        <v>47</v>
      </c>
      <c r="AW25" t="s">
        <v>47</v>
      </c>
      <c r="AX25" t="s">
        <v>47</v>
      </c>
      <c r="AY25" t="s">
        <v>47</v>
      </c>
      <c r="AZ25" t="s">
        <v>47</v>
      </c>
      <c r="BA25" t="s">
        <v>47</v>
      </c>
      <c r="BB25" t="s">
        <v>47</v>
      </c>
      <c r="BC25" t="s">
        <v>47</v>
      </c>
      <c r="BD25" t="s">
        <v>47</v>
      </c>
      <c r="BE25" t="s">
        <v>47</v>
      </c>
      <c r="BF25" t="s">
        <v>47</v>
      </c>
      <c r="BG25" t="s">
        <v>47</v>
      </c>
      <c r="BH25" t="s">
        <v>47</v>
      </c>
      <c r="BJ25" s="319" t="s">
        <v>457</v>
      </c>
    </row>
    <row r="26" spans="1:62" s="2" customFormat="1" x14ac:dyDescent="0.25">
      <c r="A26" s="120" t="s">
        <v>11</v>
      </c>
      <c r="B26" s="36"/>
      <c r="C26" s="547">
        <v>-6.46</v>
      </c>
      <c r="D26" s="475">
        <v>-15.69</v>
      </c>
      <c r="E26" s="476">
        <v>6.99</v>
      </c>
      <c r="F26" s="477">
        <v>-16.04</v>
      </c>
      <c r="G26" s="475" t="s">
        <v>47</v>
      </c>
      <c r="H26" s="476" t="s">
        <v>47</v>
      </c>
      <c r="I26" s="477">
        <v>-7.18</v>
      </c>
      <c r="J26" s="475">
        <v>-6.49</v>
      </c>
      <c r="K26" s="479">
        <v>-6.22</v>
      </c>
      <c r="L26" s="475" t="s">
        <v>52</v>
      </c>
      <c r="M26" s="479">
        <v>-9.57</v>
      </c>
      <c r="N26" s="475">
        <v>-9.2899999999999991</v>
      </c>
      <c r="O26" s="479">
        <v>-5.56</v>
      </c>
      <c r="P26" s="475">
        <v>-5.43</v>
      </c>
      <c r="Q26" s="548">
        <v>-8.34</v>
      </c>
      <c r="R26" s="476" t="s">
        <v>52</v>
      </c>
      <c r="S26" s="476" t="s">
        <v>52</v>
      </c>
      <c r="T26" s="479" t="s">
        <v>52</v>
      </c>
      <c r="U26" s="475" t="s">
        <v>52</v>
      </c>
      <c r="V26" s="479">
        <v>-6.83</v>
      </c>
      <c r="W26" s="475">
        <v>-10.45</v>
      </c>
      <c r="X26" s="479">
        <v>-5.78</v>
      </c>
      <c r="Y26" s="475" t="s">
        <v>47</v>
      </c>
      <c r="Z26" s="476" t="s">
        <v>47</v>
      </c>
      <c r="AA26" s="477" t="s">
        <v>47</v>
      </c>
      <c r="AB26" s="475">
        <v>-7.47</v>
      </c>
      <c r="AC26" s="476" t="s">
        <v>52</v>
      </c>
      <c r="AD26" s="477" t="s">
        <v>52</v>
      </c>
      <c r="AE26" s="594" t="s">
        <v>47</v>
      </c>
      <c r="AF26" t="s">
        <v>47</v>
      </c>
      <c r="AG26" t="s">
        <v>47</v>
      </c>
      <c r="AH26" t="s">
        <v>47</v>
      </c>
      <c r="AI26" t="s">
        <v>47</v>
      </c>
      <c r="AJ26" t="s">
        <v>47</v>
      </c>
      <c r="AK26" t="s">
        <v>47</v>
      </c>
      <c r="AL26" t="s">
        <v>841</v>
      </c>
      <c r="AM26" t="s">
        <v>47</v>
      </c>
      <c r="AN26" t="s">
        <v>47</v>
      </c>
      <c r="AO26" t="s">
        <v>47</v>
      </c>
      <c r="AP26" t="s">
        <v>47</v>
      </c>
      <c r="AQ26" t="s">
        <v>47</v>
      </c>
      <c r="AR26" t="s">
        <v>47</v>
      </c>
      <c r="AS26" t="s">
        <v>47</v>
      </c>
      <c r="AT26" t="s">
        <v>47</v>
      </c>
      <c r="AU26" t="s">
        <v>47</v>
      </c>
      <c r="AV26" t="s">
        <v>47</v>
      </c>
      <c r="AW26" t="s">
        <v>47</v>
      </c>
      <c r="AX26" t="s">
        <v>47</v>
      </c>
      <c r="AY26" t="s">
        <v>47</v>
      </c>
      <c r="AZ26" t="s">
        <v>47</v>
      </c>
      <c r="BA26" t="s">
        <v>47</v>
      </c>
      <c r="BB26" t="s">
        <v>47</v>
      </c>
      <c r="BC26" t="s">
        <v>47</v>
      </c>
      <c r="BD26" t="s">
        <v>47</v>
      </c>
      <c r="BE26" t="s">
        <v>841</v>
      </c>
      <c r="BF26" t="s">
        <v>47</v>
      </c>
      <c r="BG26" t="s">
        <v>47</v>
      </c>
      <c r="BH26" t="s">
        <v>47</v>
      </c>
      <c r="BJ26" s="319" t="s">
        <v>209</v>
      </c>
    </row>
    <row r="27" spans="1:62" s="2" customFormat="1" x14ac:dyDescent="0.25">
      <c r="A27" s="119" t="s">
        <v>373</v>
      </c>
      <c r="B27" s="19"/>
      <c r="C27" s="549">
        <v>-7.94</v>
      </c>
      <c r="D27" s="585" t="s">
        <v>47</v>
      </c>
      <c r="E27" s="470">
        <v>-5.83</v>
      </c>
      <c r="F27" s="471">
        <v>-9.93</v>
      </c>
      <c r="G27" s="468" t="s">
        <v>47</v>
      </c>
      <c r="H27" s="470" t="s">
        <v>47</v>
      </c>
      <c r="I27" s="471">
        <v>-2.99</v>
      </c>
      <c r="J27" s="468">
        <v>-15.21</v>
      </c>
      <c r="K27" s="469">
        <v>9.9600000000000009</v>
      </c>
      <c r="L27" s="468" t="s">
        <v>52</v>
      </c>
      <c r="M27" s="469">
        <v>-21.52</v>
      </c>
      <c r="N27" s="468">
        <v>-6.22</v>
      </c>
      <c r="O27" s="469">
        <v>-8.99</v>
      </c>
      <c r="P27" s="468">
        <v>-6</v>
      </c>
      <c r="Q27" s="546">
        <v>-14.95</v>
      </c>
      <c r="R27" s="470" t="s">
        <v>52</v>
      </c>
      <c r="S27" s="470" t="s">
        <v>52</v>
      </c>
      <c r="T27" s="469" t="s">
        <v>52</v>
      </c>
      <c r="U27" s="468" t="s">
        <v>52</v>
      </c>
      <c r="V27" s="469">
        <v>-6.53</v>
      </c>
      <c r="W27" s="468">
        <v>-15.34</v>
      </c>
      <c r="X27" s="469">
        <v>-6</v>
      </c>
      <c r="Y27" s="468" t="s">
        <v>47</v>
      </c>
      <c r="Z27" s="470" t="s">
        <v>47</v>
      </c>
      <c r="AA27" s="471" t="s">
        <v>47</v>
      </c>
      <c r="AB27" s="468">
        <v>-8.65</v>
      </c>
      <c r="AC27" s="470" t="s">
        <v>52</v>
      </c>
      <c r="AD27" s="471" t="s">
        <v>47</v>
      </c>
      <c r="AE27" s="613" t="s">
        <v>47</v>
      </c>
      <c r="AF27" t="s">
        <v>841</v>
      </c>
      <c r="AG27" t="s">
        <v>47</v>
      </c>
      <c r="AH27" t="s">
        <v>47</v>
      </c>
      <c r="AI27" t="s">
        <v>47</v>
      </c>
      <c r="AJ27" t="s">
        <v>47</v>
      </c>
      <c r="AK27" t="s">
        <v>47</v>
      </c>
      <c r="AL27" t="s">
        <v>47</v>
      </c>
      <c r="AM27" t="s">
        <v>47</v>
      </c>
      <c r="AN27" t="s">
        <v>47</v>
      </c>
      <c r="AO27" t="s">
        <v>47</v>
      </c>
      <c r="AP27" t="s">
        <v>47</v>
      </c>
      <c r="AQ27" t="s">
        <v>47</v>
      </c>
      <c r="AR27" t="s">
        <v>47</v>
      </c>
      <c r="AS27" t="s">
        <v>47</v>
      </c>
      <c r="AT27" t="s">
        <v>47</v>
      </c>
      <c r="AU27" t="s">
        <v>47</v>
      </c>
      <c r="AV27" t="s">
        <v>47</v>
      </c>
      <c r="AW27" t="s">
        <v>47</v>
      </c>
      <c r="AX27" t="s">
        <v>47</v>
      </c>
      <c r="AY27" t="s">
        <v>47</v>
      </c>
      <c r="AZ27" t="s">
        <v>47</v>
      </c>
      <c r="BA27" t="s">
        <v>47</v>
      </c>
      <c r="BB27" t="s">
        <v>47</v>
      </c>
      <c r="BC27" t="s">
        <v>47</v>
      </c>
      <c r="BD27" t="s">
        <v>47</v>
      </c>
      <c r="BE27" t="s">
        <v>841</v>
      </c>
      <c r="BF27" t="s">
        <v>47</v>
      </c>
      <c r="BG27" t="s">
        <v>47</v>
      </c>
      <c r="BH27" t="s">
        <v>47</v>
      </c>
      <c r="BJ27" s="319" t="s">
        <v>458</v>
      </c>
    </row>
    <row r="28" spans="1:62" s="2" customFormat="1" x14ac:dyDescent="0.25">
      <c r="A28" s="121" t="s">
        <v>109</v>
      </c>
      <c r="B28" s="40"/>
      <c r="C28" s="553">
        <v>24.53</v>
      </c>
      <c r="D28" s="482">
        <v>18.989999999999998</v>
      </c>
      <c r="E28" s="484">
        <v>23.28</v>
      </c>
      <c r="F28" s="485">
        <v>26.58</v>
      </c>
      <c r="G28" s="482" t="s">
        <v>47</v>
      </c>
      <c r="H28" s="484" t="s">
        <v>47</v>
      </c>
      <c r="I28" s="485">
        <v>25.04</v>
      </c>
      <c r="J28" s="482">
        <v>27.65</v>
      </c>
      <c r="K28" s="483">
        <v>22.38</v>
      </c>
      <c r="L28" s="482" t="s">
        <v>52</v>
      </c>
      <c r="M28" s="483" t="s">
        <v>52</v>
      </c>
      <c r="N28" s="482">
        <v>23.18</v>
      </c>
      <c r="O28" s="483">
        <v>22.23</v>
      </c>
      <c r="P28" s="482">
        <v>26.87</v>
      </c>
      <c r="Q28" s="551">
        <v>21.51</v>
      </c>
      <c r="R28" s="484">
        <v>10.27</v>
      </c>
      <c r="S28" s="484">
        <v>31.85</v>
      </c>
      <c r="T28" s="483">
        <v>29.51</v>
      </c>
      <c r="U28" s="482">
        <v>33.28</v>
      </c>
      <c r="V28" s="483">
        <v>23.43</v>
      </c>
      <c r="W28" s="482">
        <v>21.38</v>
      </c>
      <c r="X28" s="483">
        <v>22.54</v>
      </c>
      <c r="Y28" s="482" t="s">
        <v>47</v>
      </c>
      <c r="Z28" s="484" t="s">
        <v>47</v>
      </c>
      <c r="AA28" s="485" t="s">
        <v>47</v>
      </c>
      <c r="AB28" s="582" t="s">
        <v>47</v>
      </c>
      <c r="AC28" s="583" t="s">
        <v>47</v>
      </c>
      <c r="AD28" s="584" t="s">
        <v>47</v>
      </c>
      <c r="AE28" s="584" t="s">
        <v>47</v>
      </c>
      <c r="AF28" t="s">
        <v>47</v>
      </c>
      <c r="AG28" t="s">
        <v>47</v>
      </c>
      <c r="AH28" t="s">
        <v>47</v>
      </c>
      <c r="AI28" t="s">
        <v>47</v>
      </c>
      <c r="AJ28" t="s">
        <v>47</v>
      </c>
      <c r="AK28" t="s">
        <v>47</v>
      </c>
      <c r="AL28" t="s">
        <v>47</v>
      </c>
      <c r="AM28" t="s">
        <v>47</v>
      </c>
      <c r="AN28" t="s">
        <v>47</v>
      </c>
      <c r="AO28" t="s">
        <v>47</v>
      </c>
      <c r="AP28" t="s">
        <v>47</v>
      </c>
      <c r="AQ28" t="s">
        <v>47</v>
      </c>
      <c r="AR28" t="s">
        <v>47</v>
      </c>
      <c r="AS28" t="s">
        <v>47</v>
      </c>
      <c r="AT28" t="s">
        <v>47</v>
      </c>
      <c r="AU28" t="s">
        <v>47</v>
      </c>
      <c r="AV28" t="s">
        <v>47</v>
      </c>
      <c r="AW28" t="s">
        <v>47</v>
      </c>
      <c r="AX28" t="s">
        <v>47</v>
      </c>
      <c r="AY28" t="s">
        <v>47</v>
      </c>
      <c r="AZ28" t="s">
        <v>47</v>
      </c>
      <c r="BA28" t="s">
        <v>47</v>
      </c>
      <c r="BB28" t="s">
        <v>47</v>
      </c>
      <c r="BC28" t="s">
        <v>47</v>
      </c>
      <c r="BD28" t="s">
        <v>47</v>
      </c>
      <c r="BE28" t="s">
        <v>47</v>
      </c>
      <c r="BF28" t="s">
        <v>47</v>
      </c>
      <c r="BG28" t="s">
        <v>47</v>
      </c>
      <c r="BH28" t="s">
        <v>47</v>
      </c>
      <c r="BJ28" s="319" t="s">
        <v>210</v>
      </c>
    </row>
    <row r="29" spans="1:62" s="2" customFormat="1" x14ac:dyDescent="0.25">
      <c r="A29" s="119" t="s">
        <v>374</v>
      </c>
      <c r="B29" s="19"/>
      <c r="C29" s="549">
        <v>-0.23</v>
      </c>
      <c r="D29" s="468">
        <v>0.09</v>
      </c>
      <c r="E29" s="32">
        <v>3.49</v>
      </c>
      <c r="F29" s="471">
        <v>-8.92</v>
      </c>
      <c r="G29" s="468" t="s">
        <v>47</v>
      </c>
      <c r="H29" s="32" t="s">
        <v>52</v>
      </c>
      <c r="I29" s="471">
        <v>-0.72</v>
      </c>
      <c r="J29" s="468">
        <v>1.82</v>
      </c>
      <c r="K29" s="481" t="s">
        <v>52</v>
      </c>
      <c r="L29" s="468">
        <v>-7.88</v>
      </c>
      <c r="M29" s="481">
        <v>13.26</v>
      </c>
      <c r="N29" s="468">
        <v>-3.11</v>
      </c>
      <c r="O29" s="481">
        <v>0.19</v>
      </c>
      <c r="P29" s="468">
        <v>-0.6</v>
      </c>
      <c r="Q29" s="546" t="s">
        <v>67</v>
      </c>
      <c r="R29" s="470" t="s">
        <v>52</v>
      </c>
      <c r="S29" s="470" t="s">
        <v>67</v>
      </c>
      <c r="T29" s="481" t="s">
        <v>67</v>
      </c>
      <c r="U29" s="468">
        <v>-23.02</v>
      </c>
      <c r="V29" s="481">
        <v>3.1</v>
      </c>
      <c r="W29" s="468">
        <v>0.21</v>
      </c>
      <c r="X29" s="481">
        <v>-1.69</v>
      </c>
      <c r="Y29" s="468" t="s">
        <v>47</v>
      </c>
      <c r="Z29" s="32" t="s">
        <v>47</v>
      </c>
      <c r="AA29" s="471" t="s">
        <v>47</v>
      </c>
      <c r="AB29" s="585" t="s">
        <v>47</v>
      </c>
      <c r="AC29" s="588" t="s">
        <v>47</v>
      </c>
      <c r="AD29" s="587" t="s">
        <v>47</v>
      </c>
      <c r="AE29" s="587" t="s">
        <v>47</v>
      </c>
      <c r="AF29" t="s">
        <v>47</v>
      </c>
      <c r="AG29" t="s">
        <v>47</v>
      </c>
      <c r="AH29" t="s">
        <v>47</v>
      </c>
      <c r="AI29" t="s">
        <v>47</v>
      </c>
      <c r="AJ29" t="s">
        <v>47</v>
      </c>
      <c r="AK29" t="s">
        <v>47</v>
      </c>
      <c r="AL29" t="s">
        <v>47</v>
      </c>
      <c r="AM29" t="s">
        <v>47</v>
      </c>
      <c r="AN29" t="s">
        <v>47</v>
      </c>
      <c r="AO29" t="s">
        <v>47</v>
      </c>
      <c r="AP29" t="s">
        <v>51</v>
      </c>
      <c r="AQ29" t="s">
        <v>47</v>
      </c>
      <c r="AR29" t="s">
        <v>47</v>
      </c>
      <c r="AS29" t="s">
        <v>47</v>
      </c>
      <c r="AT29" t="s">
        <v>47</v>
      </c>
      <c r="AU29" t="s">
        <v>47</v>
      </c>
      <c r="AV29" t="s">
        <v>47</v>
      </c>
      <c r="AW29" t="s">
        <v>47</v>
      </c>
      <c r="AX29" t="s">
        <v>47</v>
      </c>
      <c r="AY29" t="s">
        <v>47</v>
      </c>
      <c r="AZ29" t="s">
        <v>47</v>
      </c>
      <c r="BA29" t="s">
        <v>47</v>
      </c>
      <c r="BB29" t="s">
        <v>47</v>
      </c>
      <c r="BC29" t="s">
        <v>47</v>
      </c>
      <c r="BD29" t="s">
        <v>47</v>
      </c>
      <c r="BE29" t="s">
        <v>47</v>
      </c>
      <c r="BF29" t="s">
        <v>47</v>
      </c>
      <c r="BG29" t="s">
        <v>47</v>
      </c>
      <c r="BH29" t="s">
        <v>47</v>
      </c>
      <c r="BJ29" s="319" t="s">
        <v>211</v>
      </c>
    </row>
    <row r="30" spans="1:62" s="2" customFormat="1" x14ac:dyDescent="0.25">
      <c r="A30" s="119" t="s">
        <v>111</v>
      </c>
      <c r="B30" s="19"/>
      <c r="C30" s="549">
        <v>-4.2</v>
      </c>
      <c r="D30" s="468">
        <v>6.38</v>
      </c>
      <c r="E30" s="32">
        <v>3.01</v>
      </c>
      <c r="F30" s="471">
        <v>-17.510000000000002</v>
      </c>
      <c r="G30" s="468">
        <v>9.5</v>
      </c>
      <c r="H30" s="32" t="s">
        <v>47</v>
      </c>
      <c r="I30" s="471">
        <v>-8.65</v>
      </c>
      <c r="J30" s="468">
        <v>-5.83</v>
      </c>
      <c r="K30" s="481">
        <v>-0.28999999999999998</v>
      </c>
      <c r="L30" s="468">
        <v>10.37</v>
      </c>
      <c r="M30" s="481">
        <v>3.07</v>
      </c>
      <c r="N30" s="468">
        <v>-8.11</v>
      </c>
      <c r="O30" s="481">
        <v>2.06</v>
      </c>
      <c r="P30" s="468">
        <v>6.61</v>
      </c>
      <c r="Q30" s="546">
        <v>-18.5</v>
      </c>
      <c r="R30" s="470">
        <v>-3.18</v>
      </c>
      <c r="S30" s="470">
        <v>-22.51</v>
      </c>
      <c r="T30" s="481">
        <v>-13.71</v>
      </c>
      <c r="U30" s="468">
        <v>-0.88</v>
      </c>
      <c r="V30" s="481">
        <v>-4.0199999999999996</v>
      </c>
      <c r="W30" s="468">
        <v>2.89</v>
      </c>
      <c r="X30" s="481">
        <v>-10.81</v>
      </c>
      <c r="Y30" s="468" t="s">
        <v>47</v>
      </c>
      <c r="Z30" s="32" t="s">
        <v>47</v>
      </c>
      <c r="AA30" s="471" t="s">
        <v>47</v>
      </c>
      <c r="AB30" s="585" t="s">
        <v>47</v>
      </c>
      <c r="AC30" s="588" t="s">
        <v>47</v>
      </c>
      <c r="AD30" s="587" t="s">
        <v>47</v>
      </c>
      <c r="AE30" s="471">
        <v>-0.23</v>
      </c>
      <c r="AF30" t="s">
        <v>47</v>
      </c>
      <c r="AG30" t="s">
        <v>47</v>
      </c>
      <c r="AH30" t="s">
        <v>47</v>
      </c>
      <c r="AI30" t="s">
        <v>47</v>
      </c>
      <c r="AJ30" t="s">
        <v>47</v>
      </c>
      <c r="AK30" t="s">
        <v>47</v>
      </c>
      <c r="AL30" t="s">
        <v>47</v>
      </c>
      <c r="AM30" t="s">
        <v>47</v>
      </c>
      <c r="AN30" t="s">
        <v>47</v>
      </c>
      <c r="AO30" t="s">
        <v>47</v>
      </c>
      <c r="AP30" t="s">
        <v>47</v>
      </c>
      <c r="AQ30" t="s">
        <v>47</v>
      </c>
      <c r="AR30" t="s">
        <v>47</v>
      </c>
      <c r="AS30" t="s">
        <v>47</v>
      </c>
      <c r="AT30" t="s">
        <v>47</v>
      </c>
      <c r="AU30" t="s">
        <v>47</v>
      </c>
      <c r="AV30" t="s">
        <v>47</v>
      </c>
      <c r="AW30" t="s">
        <v>47</v>
      </c>
      <c r="AX30" t="s">
        <v>47</v>
      </c>
      <c r="AY30" t="s">
        <v>47</v>
      </c>
      <c r="AZ30" t="s">
        <v>47</v>
      </c>
      <c r="BA30" t="s">
        <v>47</v>
      </c>
      <c r="BB30" t="s">
        <v>47</v>
      </c>
      <c r="BC30" t="s">
        <v>47</v>
      </c>
      <c r="BD30" t="s">
        <v>47</v>
      </c>
      <c r="BE30" t="s">
        <v>47</v>
      </c>
      <c r="BF30" t="s">
        <v>47</v>
      </c>
      <c r="BG30" t="s">
        <v>47</v>
      </c>
      <c r="BH30" t="s">
        <v>47</v>
      </c>
      <c r="BJ30" s="319" t="s">
        <v>459</v>
      </c>
    </row>
    <row r="31" spans="1:62" s="2" customFormat="1" ht="15.75" thickBot="1" x14ac:dyDescent="0.3">
      <c r="A31" s="123" t="s">
        <v>376</v>
      </c>
      <c r="B31" s="20"/>
      <c r="C31" s="554">
        <v>-3.29</v>
      </c>
      <c r="D31" s="500">
        <v>-2.87</v>
      </c>
      <c r="E31" s="502">
        <v>-1.37</v>
      </c>
      <c r="F31" s="501">
        <v>-8.18</v>
      </c>
      <c r="G31" s="500" t="s">
        <v>47</v>
      </c>
      <c r="H31" s="502" t="s">
        <v>52</v>
      </c>
      <c r="I31" s="501">
        <v>-3.39</v>
      </c>
      <c r="J31" s="500">
        <v>-1.89</v>
      </c>
      <c r="K31" s="505">
        <v>-9.83</v>
      </c>
      <c r="L31" s="500">
        <v>0.6</v>
      </c>
      <c r="M31" s="505">
        <v>7.05</v>
      </c>
      <c r="N31" s="500">
        <v>-1.45</v>
      </c>
      <c r="O31" s="505">
        <v>-4.6500000000000004</v>
      </c>
      <c r="P31" s="500">
        <v>-3.93</v>
      </c>
      <c r="Q31" s="555" t="s">
        <v>52</v>
      </c>
      <c r="R31" s="502" t="s">
        <v>52</v>
      </c>
      <c r="S31" s="502" t="s">
        <v>47</v>
      </c>
      <c r="T31" s="505" t="s">
        <v>52</v>
      </c>
      <c r="U31" s="500">
        <v>7.65</v>
      </c>
      <c r="V31" s="505">
        <v>-4.6900000000000004</v>
      </c>
      <c r="W31" s="500">
        <v>-1.58</v>
      </c>
      <c r="X31" s="505">
        <v>-7.5</v>
      </c>
      <c r="Y31" s="500" t="s">
        <v>47</v>
      </c>
      <c r="Z31" s="502" t="s">
        <v>47</v>
      </c>
      <c r="AA31" s="501" t="s">
        <v>47</v>
      </c>
      <c r="AB31" s="589" t="s">
        <v>47</v>
      </c>
      <c r="AC31" s="614" t="s">
        <v>47</v>
      </c>
      <c r="AD31" s="591" t="s">
        <v>47</v>
      </c>
      <c r="AE31" s="501">
        <v>-2.15</v>
      </c>
      <c r="AF31" t="s">
        <v>47</v>
      </c>
      <c r="AG31" t="s">
        <v>47</v>
      </c>
      <c r="AH31" t="s">
        <v>47</v>
      </c>
      <c r="AI31" t="s">
        <v>841</v>
      </c>
      <c r="AJ31" t="s">
        <v>47</v>
      </c>
      <c r="AK31" t="s">
        <v>47</v>
      </c>
      <c r="AL31" t="s">
        <v>47</v>
      </c>
      <c r="AM31" t="s">
        <v>47</v>
      </c>
      <c r="AN31" t="s">
        <v>47</v>
      </c>
      <c r="AO31" t="s">
        <v>47</v>
      </c>
      <c r="AP31" t="s">
        <v>47</v>
      </c>
      <c r="AQ31" t="s">
        <v>47</v>
      </c>
      <c r="AR31" t="s">
        <v>47</v>
      </c>
      <c r="AS31" t="s">
        <v>47</v>
      </c>
      <c r="AT31" t="s">
        <v>47</v>
      </c>
      <c r="AU31" t="s">
        <v>47</v>
      </c>
      <c r="AV31" t="s">
        <v>47</v>
      </c>
      <c r="AW31" t="s">
        <v>47</v>
      </c>
      <c r="AX31" t="s">
        <v>47</v>
      </c>
      <c r="AY31" t="s">
        <v>47</v>
      </c>
      <c r="AZ31" t="s">
        <v>47</v>
      </c>
      <c r="BA31" t="s">
        <v>47</v>
      </c>
      <c r="BB31" t="s">
        <v>47</v>
      </c>
      <c r="BC31" t="s">
        <v>47</v>
      </c>
      <c r="BD31" t="s">
        <v>47</v>
      </c>
      <c r="BE31" t="s">
        <v>47</v>
      </c>
      <c r="BF31" t="s">
        <v>47</v>
      </c>
      <c r="BG31" t="s">
        <v>47</v>
      </c>
      <c r="BH31" t="s">
        <v>47</v>
      </c>
      <c r="BJ31" s="319" t="s">
        <v>460</v>
      </c>
    </row>
    <row r="32" spans="1:62" s="2" customFormat="1" x14ac:dyDescent="0.25">
      <c r="A32" s="4"/>
      <c r="B32" s="4"/>
      <c r="C32" s="5"/>
      <c r="D32" s="5"/>
      <c r="E32" s="5"/>
      <c r="F32" s="5"/>
      <c r="G32" s="5"/>
      <c r="H32" s="5"/>
      <c r="I32" s="5"/>
      <c r="J32" s="5"/>
      <c r="K32" s="5"/>
      <c r="L32" s="5"/>
      <c r="M32" s="5"/>
      <c r="N32" s="5"/>
      <c r="O32" s="5"/>
      <c r="P32" s="5"/>
      <c r="Q32" s="5"/>
      <c r="R32" s="5"/>
      <c r="S32" s="5"/>
      <c r="T32" s="5"/>
      <c r="U32" s="5"/>
      <c r="V32" s="5"/>
      <c r="W32" s="5"/>
      <c r="X32" s="5"/>
    </row>
    <row r="33" spans="1:16354" s="2" customFormat="1" hidden="1" x14ac:dyDescent="0.25">
      <c r="A33" s="4"/>
      <c r="B33" s="321" t="s">
        <v>193</v>
      </c>
      <c r="C33" s="318" t="s">
        <v>215</v>
      </c>
      <c r="D33" s="328" t="s">
        <v>528</v>
      </c>
      <c r="E33" s="328" t="s">
        <v>529</v>
      </c>
      <c r="F33" s="328" t="s">
        <v>530</v>
      </c>
      <c r="G33" s="328" t="s">
        <v>531</v>
      </c>
      <c r="H33" s="328" t="s">
        <v>532</v>
      </c>
      <c r="I33" s="328" t="s">
        <v>533</v>
      </c>
      <c r="J33" s="328" t="s">
        <v>534</v>
      </c>
      <c r="K33" s="328" t="s">
        <v>535</v>
      </c>
      <c r="L33" s="328" t="s">
        <v>536</v>
      </c>
      <c r="M33" s="328" t="s">
        <v>537</v>
      </c>
      <c r="N33" s="328" t="s">
        <v>538</v>
      </c>
      <c r="O33" s="328" t="s">
        <v>539</v>
      </c>
      <c r="P33" s="328" t="s">
        <v>540</v>
      </c>
      <c r="Q33" s="328" t="s">
        <v>541</v>
      </c>
      <c r="R33" s="328" t="s">
        <v>542</v>
      </c>
      <c r="S33" s="328" t="s">
        <v>543</v>
      </c>
      <c r="T33" s="328" t="s">
        <v>544</v>
      </c>
      <c r="U33" s="328" t="s">
        <v>545</v>
      </c>
      <c r="V33" s="328" t="s">
        <v>546</v>
      </c>
      <c r="W33" s="328" t="s">
        <v>547</v>
      </c>
      <c r="X33" s="328" t="s">
        <v>548</v>
      </c>
      <c r="Y33" s="328" t="s">
        <v>549</v>
      </c>
      <c r="Z33" s="328" t="s">
        <v>550</v>
      </c>
      <c r="AA33" s="328" t="s">
        <v>551</v>
      </c>
      <c r="AB33" s="328" t="s">
        <v>552</v>
      </c>
      <c r="AC33" s="328" t="s">
        <v>553</v>
      </c>
      <c r="AD33" s="328" t="s">
        <v>554</v>
      </c>
      <c r="AE33" s="328" t="s">
        <v>555</v>
      </c>
      <c r="AF33" s="318" t="s">
        <v>725</v>
      </c>
      <c r="AG33" s="328" t="s">
        <v>726</v>
      </c>
      <c r="AH33" s="328" t="s">
        <v>727</v>
      </c>
      <c r="AI33" s="328" t="s">
        <v>728</v>
      </c>
      <c r="AJ33" s="328" t="s">
        <v>729</v>
      </c>
      <c r="AK33" s="328" t="s">
        <v>730</v>
      </c>
      <c r="AL33" s="328" t="s">
        <v>731</v>
      </c>
      <c r="AM33" s="328" t="s">
        <v>732</v>
      </c>
      <c r="AN33" s="328" t="s">
        <v>733</v>
      </c>
      <c r="AO33" s="328" t="s">
        <v>734</v>
      </c>
      <c r="AP33" s="328" t="s">
        <v>735</v>
      </c>
      <c r="AQ33" s="328" t="s">
        <v>736</v>
      </c>
      <c r="AR33" s="328" t="s">
        <v>737</v>
      </c>
      <c r="AS33" s="328" t="s">
        <v>738</v>
      </c>
      <c r="AT33" s="328" t="s">
        <v>739</v>
      </c>
      <c r="AU33" s="328" t="s">
        <v>740</v>
      </c>
      <c r="AV33" s="328" t="s">
        <v>741</v>
      </c>
      <c r="AW33" s="328" t="s">
        <v>742</v>
      </c>
      <c r="AX33" s="328" t="s">
        <v>743</v>
      </c>
      <c r="AY33" s="328" t="s">
        <v>744</v>
      </c>
      <c r="AZ33" s="328" t="s">
        <v>745</v>
      </c>
      <c r="BA33" s="328" t="s">
        <v>746</v>
      </c>
      <c r="BB33" s="328" t="s">
        <v>747</v>
      </c>
      <c r="BC33" s="328" t="s">
        <v>748</v>
      </c>
      <c r="BD33" s="328" t="s">
        <v>749</v>
      </c>
      <c r="BE33" s="328" t="s">
        <v>750</v>
      </c>
      <c r="BF33" s="328" t="s">
        <v>751</v>
      </c>
      <c r="BG33" s="328" t="s">
        <v>752</v>
      </c>
      <c r="BH33" s="328" t="s">
        <v>753</v>
      </c>
    </row>
    <row r="34" spans="1:16354" x14ac:dyDescent="0.25">
      <c r="A34" s="1" t="s">
        <v>13</v>
      </c>
    </row>
    <row r="35" spans="1:16354" x14ac:dyDescent="0.25">
      <c r="A35" s="138"/>
      <c r="B35" s="219" t="s">
        <v>69</v>
      </c>
      <c r="C35" s="139"/>
      <c r="D35" s="139"/>
      <c r="E35" s="139"/>
      <c r="F35" s="139"/>
      <c r="G35" s="139"/>
      <c r="H35" s="139"/>
      <c r="I35" s="139"/>
      <c r="J35" s="139"/>
      <c r="K35" s="139"/>
      <c r="L35" s="139"/>
      <c r="M35" s="139"/>
      <c r="N35" s="139"/>
      <c r="O35" s="139"/>
      <c r="P35" s="139"/>
      <c r="Q35" s="139"/>
      <c r="R35" s="139"/>
      <c r="S35" s="140"/>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row>
    <row r="36" spans="1:16354" x14ac:dyDescent="0.25">
      <c r="A36" s="141"/>
      <c r="B36" s="220" t="s">
        <v>70</v>
      </c>
      <c r="C36" s="142"/>
      <c r="D36" s="142"/>
      <c r="E36" s="142"/>
      <c r="F36" s="142"/>
      <c r="G36" s="142"/>
      <c r="H36" s="142"/>
      <c r="I36" s="142"/>
      <c r="J36" s="142"/>
      <c r="K36" s="142"/>
      <c r="L36" s="142"/>
      <c r="M36" s="142"/>
      <c r="N36" s="142"/>
      <c r="O36" s="142"/>
      <c r="P36" s="142"/>
      <c r="Q36" s="142"/>
      <c r="R36" s="142"/>
      <c r="S36" s="143"/>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row>
    <row r="37" spans="1:16354" s="646" customFormat="1" x14ac:dyDescent="0.25">
      <c r="A37" s="645"/>
      <c r="B37" s="220" t="s">
        <v>790</v>
      </c>
      <c r="C37" s="142"/>
      <c r="D37" s="142"/>
      <c r="E37" s="142"/>
      <c r="F37" s="142"/>
      <c r="G37" s="142"/>
      <c r="H37" s="142"/>
      <c r="I37" s="142"/>
      <c r="J37" s="142"/>
      <c r="K37" s="142"/>
      <c r="L37" s="142"/>
      <c r="M37" s="142"/>
      <c r="N37" s="142"/>
      <c r="O37" s="142"/>
      <c r="P37" s="142"/>
      <c r="Q37" s="142"/>
      <c r="R37" s="142"/>
      <c r="S37" s="143"/>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row>
    <row r="38" spans="1:16354" x14ac:dyDescent="0.25">
      <c r="A38" s="144"/>
      <c r="B38" s="220" t="s">
        <v>691</v>
      </c>
      <c r="C38" s="142"/>
      <c r="D38" s="142"/>
      <c r="E38" s="142"/>
      <c r="F38" s="142"/>
      <c r="G38" s="142"/>
      <c r="H38" s="142"/>
      <c r="I38" s="142"/>
      <c r="J38" s="142"/>
      <c r="K38" s="142"/>
      <c r="L38" s="142"/>
      <c r="M38" s="142"/>
      <c r="N38" s="142"/>
      <c r="O38" s="142"/>
      <c r="P38" s="142"/>
      <c r="Q38" s="142"/>
      <c r="R38" s="142"/>
      <c r="S38" s="143"/>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row>
    <row r="39" spans="1:16354" x14ac:dyDescent="0.25">
      <c r="A39" s="145" t="s">
        <v>52</v>
      </c>
      <c r="B39" s="221" t="s">
        <v>779</v>
      </c>
      <c r="C39" s="222"/>
      <c r="D39" s="222"/>
      <c r="E39" s="222"/>
      <c r="F39" s="222"/>
      <c r="G39" s="222"/>
      <c r="H39" s="222"/>
      <c r="I39" s="222"/>
      <c r="J39" s="223"/>
      <c r="K39" s="223"/>
      <c r="L39" s="223"/>
      <c r="M39" s="223"/>
      <c r="N39" s="223"/>
      <c r="O39" s="223"/>
      <c r="P39" s="223"/>
      <c r="Q39" s="223"/>
      <c r="R39" s="223"/>
      <c r="S39" s="224"/>
    </row>
    <row r="40" spans="1:16354" ht="30.75" customHeight="1" x14ac:dyDescent="0.25">
      <c r="A40" s="627" t="s">
        <v>67</v>
      </c>
      <c r="B40" s="1025" t="s">
        <v>317</v>
      </c>
      <c r="C40" s="1026"/>
      <c r="D40" s="1026"/>
      <c r="E40" s="1026"/>
      <c r="F40" s="1026"/>
      <c r="G40" s="1026"/>
      <c r="H40" s="1026"/>
      <c r="I40" s="1026"/>
      <c r="J40" s="1026"/>
      <c r="K40" s="1026"/>
      <c r="L40" s="1026"/>
      <c r="M40" s="1026"/>
      <c r="N40" s="1026"/>
      <c r="O40" s="1026"/>
      <c r="P40" s="1026"/>
      <c r="Q40" s="1026"/>
      <c r="R40" s="1026"/>
      <c r="S40" s="1027"/>
    </row>
    <row r="41" spans="1:16354" ht="15" customHeight="1" x14ac:dyDescent="0.25">
      <c r="A41" s="229" t="s">
        <v>68</v>
      </c>
      <c r="B41" s="1050" t="s">
        <v>316</v>
      </c>
      <c r="C41" s="1051"/>
      <c r="D41" s="1051"/>
      <c r="E41" s="1051"/>
      <c r="F41" s="1051"/>
      <c r="G41" s="1051"/>
      <c r="H41" s="1051"/>
      <c r="I41" s="1051"/>
      <c r="J41" s="1051"/>
      <c r="K41" s="1051"/>
      <c r="L41" s="1051"/>
      <c r="M41" s="1051"/>
      <c r="N41" s="1051"/>
      <c r="O41" s="1051"/>
      <c r="P41" s="1051"/>
      <c r="Q41" s="1051"/>
      <c r="R41" s="1051"/>
      <c r="S41" s="1052"/>
    </row>
    <row r="42" spans="1:16354" x14ac:dyDescent="0.25">
      <c r="A42" s="230" t="s">
        <v>47</v>
      </c>
      <c r="B42" s="221" t="s">
        <v>778</v>
      </c>
      <c r="C42" s="222"/>
      <c r="D42" s="222"/>
      <c r="E42" s="222"/>
      <c r="F42" s="222"/>
      <c r="G42" s="222"/>
      <c r="H42" s="222"/>
      <c r="I42" s="222"/>
      <c r="J42" s="223"/>
      <c r="K42" s="223"/>
      <c r="L42" s="223"/>
      <c r="M42" s="223"/>
      <c r="N42" s="223"/>
      <c r="O42" s="223"/>
      <c r="P42" s="223"/>
      <c r="Q42" s="223"/>
      <c r="R42" s="223"/>
      <c r="S42" s="224"/>
    </row>
    <row r="43" spans="1:16354" x14ac:dyDescent="0.25">
      <c r="A43" s="146"/>
      <c r="B43" s="225" t="s">
        <v>15</v>
      </c>
      <c r="C43" s="226"/>
      <c r="D43" s="227"/>
      <c r="E43" s="227"/>
      <c r="F43" s="227"/>
      <c r="G43" s="227"/>
      <c r="H43" s="227"/>
      <c r="I43" s="227"/>
      <c r="J43" s="227"/>
      <c r="K43" s="227"/>
      <c r="L43" s="227"/>
      <c r="M43" s="227"/>
      <c r="N43" s="227"/>
      <c r="O43" s="227"/>
      <c r="P43" s="227"/>
      <c r="Q43" s="227"/>
      <c r="R43" s="227"/>
      <c r="S43" s="228"/>
    </row>
  </sheetData>
  <mergeCells count="21">
    <mergeCell ref="B40:S40"/>
    <mergeCell ref="B41:S41"/>
    <mergeCell ref="AB10:AD10"/>
    <mergeCell ref="AE10:AE11"/>
    <mergeCell ref="C10:C11"/>
    <mergeCell ref="D10:F10"/>
    <mergeCell ref="G10:I10"/>
    <mergeCell ref="J10:K10"/>
    <mergeCell ref="L10:M10"/>
    <mergeCell ref="N10:O10"/>
    <mergeCell ref="P10:T10"/>
    <mergeCell ref="U10:V10"/>
    <mergeCell ref="W10:X10"/>
    <mergeCell ref="Y10:AA10"/>
    <mergeCell ref="A6:F6"/>
    <mergeCell ref="K6:M6"/>
    <mergeCell ref="A7:F7"/>
    <mergeCell ref="K7:M7"/>
    <mergeCell ref="D9:AE9"/>
    <mergeCell ref="G6:I6"/>
    <mergeCell ref="G7:I7"/>
  </mergeCells>
  <conditionalFormatting sqref="C13:C21 C23:C31 D13:F14 E15:F21 D16 D18:D21 D23:F24 E25:F31 D26 D28:D31 G13:AA21 G23:AA31 AB13:AD17 AE20:AE21 AB23:AD27 AE30:AE31">
    <cfRule type="cellIs" dxfId="21" priority="2" operator="equal">
      <formula>$A$42</formula>
    </cfRule>
    <cfRule type="cellIs" dxfId="20" priority="3" operator="equal">
      <formula>$A$41</formula>
    </cfRule>
    <cfRule type="cellIs" dxfId="19" priority="4" operator="equal">
      <formula>$A$40</formula>
    </cfRule>
    <cfRule type="cellIs" dxfId="18" priority="5" operator="equal">
      <formula>$A$39</formula>
    </cfRule>
  </conditionalFormatting>
  <conditionalFormatting sqref="C23:AE31 C13:AE21">
    <cfRule type="expression" dxfId="17" priority="1">
      <formula>OR(AF13="+",AF13="-")</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8" id="{1E63A846-20CB-42D3-B792-6C3355E0A7DC}">
            <xm:f>OR('Core metrics &amp; splits'!I13="--",'Core metrics &amp; splits'!I13="-")</xm:f>
            <x14:dxf>
              <fill>
                <patternFill>
                  <bgColor theme="4" tint="0.59996337778862885"/>
                </patternFill>
              </fill>
            </x14:dxf>
          </x14:cfRule>
          <x14:cfRule type="expression" priority="9" id="{DC39E0D6-5D01-401C-A76E-BC147A306A7B}">
            <xm:f>OR('Core metrics &amp; splits'!I13="++",'Core metrics &amp; splits'!I13="+")</xm:f>
            <x14:dxf>
              <fill>
                <patternFill>
                  <bgColor theme="9" tint="0.59996337778862885"/>
                </patternFill>
              </fill>
            </x14:dxf>
          </x14:cfRule>
          <xm:sqref>C23:C31 C13:C21</xm:sqref>
        </x14:conditionalFormatting>
        <x14:conditionalFormatting xmlns:xm="http://schemas.microsoft.com/office/excel/2006/main">
          <x14:cfRule type="expression" priority="6" id="{4BEF778B-ADB9-4EDC-98E0-9123C68A57FF}">
            <xm:f>OR('Core metrics &amp; splits'!L13="--",'Core metrics &amp; splits'!L13="-")</xm:f>
            <x14:dxf>
              <fill>
                <patternFill>
                  <bgColor theme="4" tint="0.59996337778862885"/>
                </patternFill>
              </fill>
            </x14:dxf>
          </x14:cfRule>
          <x14:cfRule type="expression" priority="7" id="{8CBD8D4C-8EF6-4612-9018-B0D73588584B}">
            <xm:f>OR('Core metrics &amp; splits'!L13="++",'Core metrics &amp; splits'!L13="+")</xm:f>
            <x14:dxf>
              <fill>
                <patternFill>
                  <bgColor theme="9" tint="0.59996337778862885"/>
                </patternFill>
              </fill>
            </x14:dxf>
          </x14:cfRule>
          <xm:sqref>D23:AE31 D13:AE21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Z71"/>
  <sheetViews>
    <sheetView showGridLines="0" zoomScaleNormal="100" workbookViewId="0">
      <pane xSplit="3" topLeftCell="D1" activePane="topRight" state="frozen"/>
      <selection pane="topRight" activeCell="A2" sqref="A2"/>
    </sheetView>
  </sheetViews>
  <sheetFormatPr defaultColWidth="9.140625" defaultRowHeight="15" x14ac:dyDescent="0.25"/>
  <cols>
    <col min="1" max="1" width="20" style="391" customWidth="1"/>
    <col min="2" max="2" width="24.5703125" style="391" customWidth="1"/>
    <col min="3" max="7" width="8.28515625" style="391" customWidth="1"/>
    <col min="8" max="18" width="8.28515625" style="6" customWidth="1"/>
    <col min="19" max="27" width="8.28515625" style="391" customWidth="1"/>
    <col min="28" max="28" width="9.7109375" style="391" customWidth="1"/>
    <col min="29" max="30" width="9.140625" style="391"/>
    <col min="31" max="31" width="14" style="391" customWidth="1"/>
    <col min="32" max="32" width="0" style="391" hidden="1" customWidth="1"/>
    <col min="33" max="60" width="0" style="644" hidden="1" customWidth="1"/>
    <col min="61" max="61" width="9.140625" style="644"/>
    <col min="62" max="62" width="9.140625" style="391" hidden="1"/>
    <col min="63" max="16384" width="9.140625" style="391"/>
  </cols>
  <sheetData>
    <row r="1" spans="1:62" ht="18.75" x14ac:dyDescent="0.3">
      <c r="A1" s="3" t="s">
        <v>421</v>
      </c>
      <c r="B1" s="1"/>
      <c r="H1" s="391"/>
      <c r="I1" s="391"/>
      <c r="J1" s="391"/>
      <c r="K1" s="391"/>
      <c r="L1" s="391"/>
      <c r="M1" s="391"/>
      <c r="N1" s="391"/>
      <c r="O1" s="391"/>
      <c r="P1" s="391"/>
      <c r="Q1" s="391"/>
      <c r="R1" s="391"/>
    </row>
    <row r="2" spans="1:62" ht="15" customHeight="1" x14ac:dyDescent="0.25">
      <c r="A2" s="1"/>
      <c r="B2" s="1"/>
      <c r="H2" s="391"/>
      <c r="I2" s="391"/>
      <c r="J2" s="7"/>
      <c r="K2" s="7"/>
      <c r="L2" s="7"/>
      <c r="M2" s="7"/>
      <c r="N2" s="2"/>
      <c r="O2" s="391"/>
      <c r="P2" s="391"/>
      <c r="Q2" s="391"/>
      <c r="R2" s="391"/>
    </row>
    <row r="3" spans="1:62" ht="15" customHeight="1" x14ac:dyDescent="0.25">
      <c r="A3" s="56" t="str">
        <f>Coversheet!C8</f>
        <v>UKPRN: 99999999</v>
      </c>
      <c r="B3" s="1"/>
      <c r="C3" s="1"/>
      <c r="H3" s="391"/>
      <c r="I3" s="391"/>
      <c r="J3" s="56" t="str">
        <f>Coversheet!A1</f>
        <v>Run number: Dummy data</v>
      </c>
      <c r="K3" s="391"/>
      <c r="L3" s="391"/>
      <c r="M3" s="391"/>
      <c r="N3" s="391"/>
      <c r="O3" s="391"/>
      <c r="P3" s="391"/>
      <c r="Q3" s="391"/>
      <c r="R3" s="391"/>
      <c r="X3" s="96"/>
    </row>
    <row r="4" spans="1:62" s="461" customFormat="1" ht="15" customHeight="1" x14ac:dyDescent="0.25">
      <c r="A4" s="56" t="str">
        <f>Coversheet!E8</f>
        <v>Provider: Poppleton University</v>
      </c>
      <c r="B4" s="1"/>
      <c r="C4" s="1"/>
      <c r="J4" s="56" t="str">
        <f>Coversheet!A2</f>
        <v>Date: 12/12/2018</v>
      </c>
      <c r="X4" s="96"/>
      <c r="AG4" s="644"/>
      <c r="AH4" s="644"/>
      <c r="AI4" s="644"/>
      <c r="AJ4" s="644"/>
      <c r="AK4" s="644"/>
      <c r="AL4" s="644"/>
      <c r="AM4" s="644"/>
      <c r="AN4" s="644"/>
      <c r="AO4" s="644"/>
      <c r="AP4" s="644"/>
      <c r="AQ4" s="644"/>
      <c r="AR4" s="644"/>
      <c r="AS4" s="644"/>
      <c r="AT4" s="644"/>
      <c r="AU4" s="644"/>
      <c r="AV4" s="644"/>
      <c r="AW4" s="644"/>
      <c r="AX4" s="644"/>
      <c r="AY4" s="644"/>
      <c r="AZ4" s="644"/>
      <c r="BA4" s="644"/>
      <c r="BB4" s="644"/>
      <c r="BC4" s="644"/>
      <c r="BD4" s="644"/>
      <c r="BE4" s="644"/>
      <c r="BF4" s="644"/>
      <c r="BG4" s="644"/>
      <c r="BH4" s="644"/>
      <c r="BI4" s="644"/>
    </row>
    <row r="5" spans="1:62" ht="15" customHeight="1" x14ac:dyDescent="0.25">
      <c r="A5" s="56"/>
      <c r="B5" s="1"/>
      <c r="C5" s="1"/>
      <c r="D5" s="56"/>
      <c r="E5" s="56"/>
      <c r="H5" s="391"/>
      <c r="I5" s="391"/>
      <c r="J5" s="391"/>
      <c r="K5" s="391"/>
      <c r="L5" s="391"/>
      <c r="M5" s="391"/>
      <c r="N5" s="391"/>
      <c r="O5" s="24"/>
      <c r="P5" s="24"/>
      <c r="Q5" s="24"/>
      <c r="R5" s="24"/>
      <c r="S5" s="24"/>
      <c r="T5" s="24"/>
      <c r="U5" s="24"/>
      <c r="V5" s="24"/>
      <c r="X5" s="96"/>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row>
    <row r="6" spans="1:62" ht="15" customHeight="1" x14ac:dyDescent="0.25">
      <c r="A6" s="948" t="s">
        <v>117</v>
      </c>
      <c r="B6" s="949"/>
      <c r="C6" s="949"/>
      <c r="D6" s="949"/>
      <c r="E6" s="949"/>
      <c r="F6" s="949"/>
      <c r="G6" s="1042" t="str">
        <f>MAJORMODE</f>
        <v>Full-time</v>
      </c>
      <c r="H6" s="1042"/>
      <c r="I6" s="1060"/>
      <c r="J6" s="391"/>
      <c r="K6" s="952"/>
      <c r="L6" s="952"/>
      <c r="M6" s="952"/>
      <c r="N6" s="391"/>
      <c r="O6" s="24"/>
      <c r="P6" s="24"/>
      <c r="Q6" s="24"/>
      <c r="R6" s="24"/>
      <c r="S6" s="24"/>
      <c r="T6" s="24"/>
      <c r="U6" s="24"/>
      <c r="V6" s="24"/>
      <c r="X6" s="96"/>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row>
    <row r="7" spans="1:62" ht="15" customHeight="1" x14ac:dyDescent="0.25">
      <c r="A7" s="950" t="s">
        <v>409</v>
      </c>
      <c r="B7" s="892"/>
      <c r="C7" s="892"/>
      <c r="D7" s="892"/>
      <c r="E7" s="892"/>
      <c r="F7" s="892"/>
      <c r="G7" s="903" t="str">
        <f>DUALIH</f>
        <v>No</v>
      </c>
      <c r="H7" s="903"/>
      <c r="I7" s="904"/>
      <c r="J7" s="391"/>
      <c r="K7" s="952"/>
      <c r="L7" s="952"/>
      <c r="M7" s="952"/>
      <c r="N7" s="391"/>
      <c r="O7" s="24"/>
      <c r="P7" s="24"/>
      <c r="Q7" s="24"/>
      <c r="R7" s="24"/>
      <c r="S7" s="24"/>
      <c r="T7" s="24"/>
      <c r="U7" s="24"/>
      <c r="V7" s="24"/>
      <c r="X7" s="96"/>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row>
    <row r="8" spans="1:62" ht="15" customHeight="1" x14ac:dyDescent="0.25">
      <c r="A8" s="1"/>
      <c r="B8" s="1"/>
      <c r="H8" s="391"/>
      <c r="I8" s="391"/>
      <c r="J8" s="7"/>
      <c r="K8" s="7"/>
      <c r="L8" s="7"/>
      <c r="M8" s="7"/>
      <c r="N8" s="2"/>
      <c r="O8" s="391"/>
      <c r="P8" s="391"/>
      <c r="Q8" s="391"/>
      <c r="R8" s="391"/>
    </row>
    <row r="9" spans="1:62" ht="15" customHeight="1" x14ac:dyDescent="0.25">
      <c r="A9" s="447" t="s">
        <v>757</v>
      </c>
      <c r="B9" s="402"/>
      <c r="C9" s="428"/>
      <c r="D9" s="945" t="s">
        <v>55</v>
      </c>
      <c r="E9" s="946"/>
      <c r="F9" s="946"/>
      <c r="G9" s="946"/>
      <c r="H9" s="946"/>
      <c r="I9" s="946"/>
      <c r="J9" s="946"/>
      <c r="K9" s="946"/>
      <c r="L9" s="946"/>
      <c r="M9" s="946"/>
      <c r="N9" s="946"/>
      <c r="O9" s="946"/>
      <c r="P9" s="946"/>
      <c r="Q9" s="946"/>
      <c r="R9" s="946"/>
      <c r="S9" s="946"/>
      <c r="T9" s="946"/>
      <c r="U9" s="946"/>
      <c r="V9" s="946"/>
      <c r="W9" s="946"/>
      <c r="X9" s="946"/>
      <c r="Y9" s="946"/>
      <c r="Z9" s="946"/>
      <c r="AA9" s="946"/>
      <c r="AB9" s="946"/>
      <c r="AC9" s="946"/>
      <c r="AD9" s="946"/>
      <c r="AE9" s="947"/>
    </row>
    <row r="10" spans="1:62" ht="15" customHeight="1" x14ac:dyDescent="0.25">
      <c r="A10" s="425"/>
      <c r="B10" s="426"/>
      <c r="C10" s="1055" t="s">
        <v>76</v>
      </c>
      <c r="D10" s="916" t="s">
        <v>116</v>
      </c>
      <c r="E10" s="917"/>
      <c r="F10" s="918"/>
      <c r="G10" s="916" t="s">
        <v>60</v>
      </c>
      <c r="H10" s="917"/>
      <c r="I10" s="918"/>
      <c r="J10" s="916" t="s">
        <v>1</v>
      </c>
      <c r="K10" s="918"/>
      <c r="L10" s="916" t="s">
        <v>29</v>
      </c>
      <c r="M10" s="918"/>
      <c r="N10" s="916" t="s">
        <v>110</v>
      </c>
      <c r="O10" s="918"/>
      <c r="P10" s="916" t="s">
        <v>4</v>
      </c>
      <c r="Q10" s="917"/>
      <c r="R10" s="917"/>
      <c r="S10" s="917"/>
      <c r="T10" s="917"/>
      <c r="U10" s="916" t="s">
        <v>6</v>
      </c>
      <c r="V10" s="918"/>
      <c r="W10" s="916" t="s">
        <v>21</v>
      </c>
      <c r="X10" s="917"/>
      <c r="Y10" s="916" t="s">
        <v>56</v>
      </c>
      <c r="Z10" s="917"/>
      <c r="AA10" s="918"/>
      <c r="AB10" s="916" t="s">
        <v>7</v>
      </c>
      <c r="AC10" s="917"/>
      <c r="AD10" s="918"/>
      <c r="AE10" s="919" t="s">
        <v>410</v>
      </c>
    </row>
    <row r="11" spans="1:62" ht="30" customHeight="1" thickBot="1" x14ac:dyDescent="0.3">
      <c r="A11" s="208"/>
      <c r="B11" s="209"/>
      <c r="C11" s="1056"/>
      <c r="D11" s="210">
        <v>1</v>
      </c>
      <c r="E11" s="211">
        <v>2</v>
      </c>
      <c r="F11" s="212">
        <v>3</v>
      </c>
      <c r="G11" s="213" t="s">
        <v>411</v>
      </c>
      <c r="H11" s="211" t="s">
        <v>44</v>
      </c>
      <c r="I11" s="214" t="s">
        <v>0</v>
      </c>
      <c r="J11" s="210" t="s">
        <v>2</v>
      </c>
      <c r="K11" s="212" t="s">
        <v>3</v>
      </c>
      <c r="L11" s="211" t="s">
        <v>323</v>
      </c>
      <c r="M11" s="211" t="s">
        <v>324</v>
      </c>
      <c r="N11" s="213" t="str">
        <f>'Core metrics &amp; splits'!V11</f>
        <v>Q1 or Q2</v>
      </c>
      <c r="O11" s="211" t="str">
        <f>'Core metrics &amp; splits'!$W$11</f>
        <v>Q3, Q4 or Q5</v>
      </c>
      <c r="P11" s="210" t="s">
        <v>5</v>
      </c>
      <c r="Q11" s="372" t="s">
        <v>321</v>
      </c>
      <c r="R11" s="211" t="s">
        <v>30</v>
      </c>
      <c r="S11" s="211" t="s">
        <v>31</v>
      </c>
      <c r="T11" s="215" t="s">
        <v>32</v>
      </c>
      <c r="U11" s="213" t="s">
        <v>20</v>
      </c>
      <c r="V11" s="212" t="s">
        <v>8</v>
      </c>
      <c r="W11" s="211" t="s">
        <v>45</v>
      </c>
      <c r="X11" s="211" t="s">
        <v>53</v>
      </c>
      <c r="Y11" s="397" t="s">
        <v>694</v>
      </c>
      <c r="Z11" s="398" t="s">
        <v>696</v>
      </c>
      <c r="AA11" s="399" t="s">
        <v>695</v>
      </c>
      <c r="AB11" s="210" t="s">
        <v>18</v>
      </c>
      <c r="AC11" s="211" t="s">
        <v>19</v>
      </c>
      <c r="AD11" s="212" t="s">
        <v>40</v>
      </c>
      <c r="AE11" s="1059"/>
    </row>
    <row r="12" spans="1:62" ht="15" customHeight="1" x14ac:dyDescent="0.25">
      <c r="A12" s="207" t="s">
        <v>66</v>
      </c>
      <c r="B12" s="330" t="str">
        <f>TEXT('Provider-level contextual data'!$C$10,"#,##0")&amp;" ("&amp;(ROUND(('Provider-level contextual data'!$D$10*100),0)&amp;"%)")</f>
        <v>325 (77%)</v>
      </c>
      <c r="C12" s="216"/>
      <c r="D12" s="65"/>
      <c r="E12" s="65"/>
      <c r="F12" s="65"/>
      <c r="G12" s="65"/>
      <c r="H12" s="65"/>
      <c r="I12" s="65"/>
      <c r="J12" s="65"/>
      <c r="K12" s="65"/>
      <c r="L12" s="65"/>
      <c r="M12" s="65"/>
      <c r="N12" s="65"/>
      <c r="O12" s="65"/>
      <c r="P12" s="65"/>
      <c r="Q12" s="65"/>
      <c r="R12" s="384"/>
      <c r="S12" s="65"/>
      <c r="T12" s="65"/>
      <c r="U12" s="65"/>
      <c r="V12" s="65"/>
      <c r="W12" s="65"/>
      <c r="X12" s="65"/>
      <c r="Y12" s="65"/>
      <c r="Z12" s="65"/>
      <c r="AA12" s="65"/>
      <c r="AB12" s="65"/>
      <c r="AC12" s="65"/>
      <c r="AD12" s="65"/>
      <c r="AE12" s="383"/>
      <c r="BJ12" s="321" t="s">
        <v>201</v>
      </c>
    </row>
    <row r="13" spans="1:62" ht="15" customHeight="1" x14ac:dyDescent="0.25">
      <c r="A13" s="119" t="s">
        <v>9</v>
      </c>
      <c r="B13" s="19"/>
      <c r="C13" s="544">
        <v>1.18</v>
      </c>
      <c r="D13" s="463">
        <v>1.96</v>
      </c>
      <c r="E13" s="465">
        <v>1.6</v>
      </c>
      <c r="F13" s="466">
        <v>-1.32</v>
      </c>
      <c r="G13" s="463" t="s">
        <v>47</v>
      </c>
      <c r="H13" s="465">
        <v>0.95</v>
      </c>
      <c r="I13" s="466">
        <v>0.95</v>
      </c>
      <c r="J13" s="463">
        <v>-0.01</v>
      </c>
      <c r="K13" s="464">
        <v>1.62</v>
      </c>
      <c r="L13" s="463">
        <v>0.32</v>
      </c>
      <c r="M13" s="464">
        <v>-0.57999999999999996</v>
      </c>
      <c r="N13" s="463">
        <v>1.35</v>
      </c>
      <c r="O13" s="464">
        <v>0.11</v>
      </c>
      <c r="P13" s="463">
        <v>1.32</v>
      </c>
      <c r="Q13" s="545">
        <v>-0.69</v>
      </c>
      <c r="R13" s="465" t="s">
        <v>52</v>
      </c>
      <c r="S13" s="465" t="s">
        <v>52</v>
      </c>
      <c r="T13" s="464">
        <v>-1.05</v>
      </c>
      <c r="U13" s="463">
        <v>0.18</v>
      </c>
      <c r="V13" s="464">
        <v>1.28</v>
      </c>
      <c r="W13" s="463">
        <v>1.1100000000000001</v>
      </c>
      <c r="X13" s="464">
        <v>0.63</v>
      </c>
      <c r="Y13" s="463" t="s">
        <v>47</v>
      </c>
      <c r="Z13" s="465" t="s">
        <v>47</v>
      </c>
      <c r="AA13" s="466" t="s">
        <v>47</v>
      </c>
      <c r="AB13" s="463">
        <v>0.94</v>
      </c>
      <c r="AC13" s="465" t="s">
        <v>52</v>
      </c>
      <c r="AD13" s="466" t="s">
        <v>52</v>
      </c>
      <c r="AE13" s="592" t="s">
        <v>47</v>
      </c>
      <c r="AF13" t="s">
        <v>47</v>
      </c>
      <c r="AG13" t="s">
        <v>47</v>
      </c>
      <c r="AH13" t="s">
        <v>47</v>
      </c>
      <c r="AI13" t="s">
        <v>47</v>
      </c>
      <c r="AJ13" t="s">
        <v>47</v>
      </c>
      <c r="AK13" t="s">
        <v>47</v>
      </c>
      <c r="AL13" t="s">
        <v>47</v>
      </c>
      <c r="AM13" t="s">
        <v>47</v>
      </c>
      <c r="AN13" t="s">
        <v>47</v>
      </c>
      <c r="AO13" t="s">
        <v>47</v>
      </c>
      <c r="AP13" t="s">
        <v>47</v>
      </c>
      <c r="AQ13" t="s">
        <v>47</v>
      </c>
      <c r="AR13" t="s">
        <v>47</v>
      </c>
      <c r="AS13" t="s">
        <v>47</v>
      </c>
      <c r="AT13" t="s">
        <v>47</v>
      </c>
      <c r="AU13" t="s">
        <v>47</v>
      </c>
      <c r="AV13" t="s">
        <v>47</v>
      </c>
      <c r="AW13" t="s">
        <v>47</v>
      </c>
      <c r="AX13" t="s">
        <v>47</v>
      </c>
      <c r="AY13" t="s">
        <v>47</v>
      </c>
      <c r="AZ13" t="s">
        <v>47</v>
      </c>
      <c r="BA13" t="s">
        <v>47</v>
      </c>
      <c r="BB13" t="s">
        <v>47</v>
      </c>
      <c r="BC13" t="s">
        <v>47</v>
      </c>
      <c r="BD13" t="s">
        <v>47</v>
      </c>
      <c r="BE13" t="s">
        <v>47</v>
      </c>
      <c r="BF13" t="s">
        <v>47</v>
      </c>
      <c r="BG13" t="s">
        <v>47</v>
      </c>
      <c r="BH13" t="s">
        <v>47</v>
      </c>
      <c r="BJ13" s="319" t="s">
        <v>202</v>
      </c>
    </row>
    <row r="14" spans="1:62" ht="15" customHeight="1" x14ac:dyDescent="0.25">
      <c r="A14" s="119" t="s">
        <v>10</v>
      </c>
      <c r="B14" s="19"/>
      <c r="C14" s="544">
        <v>0.66</v>
      </c>
      <c r="D14" s="468">
        <v>0.77</v>
      </c>
      <c r="E14" s="470">
        <v>0.87</v>
      </c>
      <c r="F14" s="471">
        <v>-0.51</v>
      </c>
      <c r="G14" s="468" t="s">
        <v>47</v>
      </c>
      <c r="H14" s="470">
        <v>0.28000000000000003</v>
      </c>
      <c r="I14" s="471">
        <v>0.61</v>
      </c>
      <c r="J14" s="468">
        <v>0.26</v>
      </c>
      <c r="K14" s="469">
        <v>0.66</v>
      </c>
      <c r="L14" s="468">
        <v>0.66</v>
      </c>
      <c r="M14" s="469">
        <v>-0.87</v>
      </c>
      <c r="N14" s="468">
        <v>0.77</v>
      </c>
      <c r="O14" s="469">
        <v>0.06</v>
      </c>
      <c r="P14" s="468">
        <v>0.82</v>
      </c>
      <c r="Q14" s="546">
        <v>-1</v>
      </c>
      <c r="R14" s="470" t="s">
        <v>52</v>
      </c>
      <c r="S14" s="470" t="s">
        <v>52</v>
      </c>
      <c r="T14" s="469">
        <v>-0.68</v>
      </c>
      <c r="U14" s="468">
        <v>0.15</v>
      </c>
      <c r="V14" s="469">
        <v>0.68</v>
      </c>
      <c r="W14" s="468">
        <v>0.87</v>
      </c>
      <c r="X14" s="469">
        <v>0.05</v>
      </c>
      <c r="Y14" s="468" t="s">
        <v>47</v>
      </c>
      <c r="Z14" s="470" t="s">
        <v>47</v>
      </c>
      <c r="AA14" s="471" t="s">
        <v>47</v>
      </c>
      <c r="AB14" s="468">
        <v>0.46</v>
      </c>
      <c r="AC14" s="470" t="s">
        <v>52</v>
      </c>
      <c r="AD14" s="471" t="s">
        <v>52</v>
      </c>
      <c r="AE14" s="613" t="s">
        <v>47</v>
      </c>
      <c r="AF14" t="s">
        <v>47</v>
      </c>
      <c r="AG14" t="s">
        <v>47</v>
      </c>
      <c r="AH14" t="s">
        <v>47</v>
      </c>
      <c r="AI14" t="s">
        <v>47</v>
      </c>
      <c r="AJ14" t="s">
        <v>47</v>
      </c>
      <c r="AK14" t="s">
        <v>47</v>
      </c>
      <c r="AL14" t="s">
        <v>47</v>
      </c>
      <c r="AM14" t="s">
        <v>47</v>
      </c>
      <c r="AN14" t="s">
        <v>47</v>
      </c>
      <c r="AO14" t="s">
        <v>47</v>
      </c>
      <c r="AP14" t="s">
        <v>47</v>
      </c>
      <c r="AQ14" t="s">
        <v>47</v>
      </c>
      <c r="AR14" t="s">
        <v>47</v>
      </c>
      <c r="AS14" t="s">
        <v>47</v>
      </c>
      <c r="AT14" t="s">
        <v>47</v>
      </c>
      <c r="AU14" t="s">
        <v>47</v>
      </c>
      <c r="AV14" t="s">
        <v>47</v>
      </c>
      <c r="AW14" t="s">
        <v>47</v>
      </c>
      <c r="AX14" t="s">
        <v>47</v>
      </c>
      <c r="AY14" t="s">
        <v>47</v>
      </c>
      <c r="AZ14" t="s">
        <v>47</v>
      </c>
      <c r="BA14" t="s">
        <v>47</v>
      </c>
      <c r="BB14" t="s">
        <v>47</v>
      </c>
      <c r="BC14" t="s">
        <v>47</v>
      </c>
      <c r="BD14" t="s">
        <v>47</v>
      </c>
      <c r="BE14" t="s">
        <v>47</v>
      </c>
      <c r="BF14" t="s">
        <v>47</v>
      </c>
      <c r="BG14" t="s">
        <v>47</v>
      </c>
      <c r="BH14" t="s">
        <v>47</v>
      </c>
      <c r="BJ14" s="319" t="s">
        <v>203</v>
      </c>
    </row>
    <row r="15" spans="1:62" ht="15" customHeight="1" x14ac:dyDescent="0.25">
      <c r="A15" s="119" t="s">
        <v>372</v>
      </c>
      <c r="B15" s="19"/>
      <c r="C15" s="544">
        <v>-1.1000000000000001</v>
      </c>
      <c r="D15" s="585" t="s">
        <v>47</v>
      </c>
      <c r="E15" s="470">
        <v>0</v>
      </c>
      <c r="F15" s="471">
        <v>-1.59</v>
      </c>
      <c r="G15" s="468" t="s">
        <v>47</v>
      </c>
      <c r="H15" s="470">
        <v>-0.55000000000000004</v>
      </c>
      <c r="I15" s="471">
        <v>-0.96</v>
      </c>
      <c r="J15" s="468">
        <v>-1.23</v>
      </c>
      <c r="K15" s="469">
        <v>-0.37</v>
      </c>
      <c r="L15" s="468">
        <v>-0.46</v>
      </c>
      <c r="M15" s="469">
        <v>-1.93</v>
      </c>
      <c r="N15" s="468">
        <v>-0.97</v>
      </c>
      <c r="O15" s="469">
        <v>-1.03</v>
      </c>
      <c r="P15" s="468">
        <v>-1.01</v>
      </c>
      <c r="Q15" s="546">
        <v>-0.66</v>
      </c>
      <c r="R15" s="470" t="s">
        <v>52</v>
      </c>
      <c r="S15" s="470" t="s">
        <v>52</v>
      </c>
      <c r="T15" s="469">
        <v>-0.4</v>
      </c>
      <c r="U15" s="468">
        <v>-0.3</v>
      </c>
      <c r="V15" s="469">
        <v>-1.1299999999999999</v>
      </c>
      <c r="W15" s="468">
        <v>-0.28000000000000003</v>
      </c>
      <c r="X15" s="469">
        <v>-1.22</v>
      </c>
      <c r="Y15" s="468" t="s">
        <v>47</v>
      </c>
      <c r="Z15" s="470" t="s">
        <v>47</v>
      </c>
      <c r="AA15" s="471" t="s">
        <v>47</v>
      </c>
      <c r="AB15" s="468">
        <v>-1.38</v>
      </c>
      <c r="AC15" s="470" t="s">
        <v>52</v>
      </c>
      <c r="AD15" s="471" t="s">
        <v>52</v>
      </c>
      <c r="AE15" s="613" t="s">
        <v>47</v>
      </c>
      <c r="AF15" t="s">
        <v>47</v>
      </c>
      <c r="AG15" t="s">
        <v>47</v>
      </c>
      <c r="AH15" t="s">
        <v>47</v>
      </c>
      <c r="AI15" t="s">
        <v>47</v>
      </c>
      <c r="AJ15" t="s">
        <v>47</v>
      </c>
      <c r="AK15" t="s">
        <v>47</v>
      </c>
      <c r="AL15" t="s">
        <v>47</v>
      </c>
      <c r="AM15" t="s">
        <v>47</v>
      </c>
      <c r="AN15" t="s">
        <v>47</v>
      </c>
      <c r="AO15" t="s">
        <v>47</v>
      </c>
      <c r="AP15" t="s">
        <v>841</v>
      </c>
      <c r="AQ15" t="s">
        <v>47</v>
      </c>
      <c r="AR15" t="s">
        <v>47</v>
      </c>
      <c r="AS15" t="s">
        <v>47</v>
      </c>
      <c r="AT15" t="s">
        <v>47</v>
      </c>
      <c r="AU15" t="s">
        <v>47</v>
      </c>
      <c r="AV15" t="s">
        <v>47</v>
      </c>
      <c r="AW15" t="s">
        <v>47</v>
      </c>
      <c r="AX15" t="s">
        <v>47</v>
      </c>
      <c r="AY15" t="s">
        <v>47</v>
      </c>
      <c r="AZ15" t="s">
        <v>47</v>
      </c>
      <c r="BA15" t="s">
        <v>47</v>
      </c>
      <c r="BB15" t="s">
        <v>47</v>
      </c>
      <c r="BC15" t="s">
        <v>47</v>
      </c>
      <c r="BD15" t="s">
        <v>47</v>
      </c>
      <c r="BE15" t="s">
        <v>47</v>
      </c>
      <c r="BF15" t="s">
        <v>47</v>
      </c>
      <c r="BG15" t="s">
        <v>47</v>
      </c>
      <c r="BH15" t="s">
        <v>47</v>
      </c>
      <c r="BJ15" s="319" t="s">
        <v>453</v>
      </c>
    </row>
    <row r="16" spans="1:62" ht="15" customHeight="1" x14ac:dyDescent="0.25">
      <c r="A16" s="120" t="s">
        <v>11</v>
      </c>
      <c r="B16" s="36"/>
      <c r="C16" s="547">
        <v>-0.18</v>
      </c>
      <c r="D16" s="475">
        <v>0.93</v>
      </c>
      <c r="E16" s="476">
        <v>0.68</v>
      </c>
      <c r="F16" s="477">
        <v>-1.84</v>
      </c>
      <c r="G16" s="475" t="s">
        <v>47</v>
      </c>
      <c r="H16" s="476">
        <v>0.33</v>
      </c>
      <c r="I16" s="477">
        <v>-0.28000000000000003</v>
      </c>
      <c r="J16" s="475">
        <v>0.28999999999999998</v>
      </c>
      <c r="K16" s="479">
        <v>-0.48</v>
      </c>
      <c r="L16" s="475">
        <v>1.26</v>
      </c>
      <c r="M16" s="479">
        <v>-1.1399999999999999</v>
      </c>
      <c r="N16" s="475">
        <v>0.53</v>
      </c>
      <c r="O16" s="479">
        <v>-0.78</v>
      </c>
      <c r="P16" s="475">
        <v>0.08</v>
      </c>
      <c r="Q16" s="548">
        <v>-0.71</v>
      </c>
      <c r="R16" s="476" t="s">
        <v>52</v>
      </c>
      <c r="S16" s="476" t="s">
        <v>52</v>
      </c>
      <c r="T16" s="479">
        <v>-0.83</v>
      </c>
      <c r="U16" s="475">
        <v>-0.51</v>
      </c>
      <c r="V16" s="479">
        <v>0.11</v>
      </c>
      <c r="W16" s="475">
        <v>0.32</v>
      </c>
      <c r="X16" s="479">
        <v>-0.67</v>
      </c>
      <c r="Y16" s="475" t="s">
        <v>47</v>
      </c>
      <c r="Z16" s="476" t="s">
        <v>47</v>
      </c>
      <c r="AA16" s="477" t="s">
        <v>47</v>
      </c>
      <c r="AB16" s="475">
        <v>-0.47</v>
      </c>
      <c r="AC16" s="476" t="s">
        <v>52</v>
      </c>
      <c r="AD16" s="477" t="s">
        <v>52</v>
      </c>
      <c r="AE16" s="594" t="s">
        <v>47</v>
      </c>
      <c r="AF16" t="s">
        <v>47</v>
      </c>
      <c r="AG16" t="s">
        <v>47</v>
      </c>
      <c r="AH16" t="s">
        <v>47</v>
      </c>
      <c r="AI16" t="s">
        <v>841</v>
      </c>
      <c r="AJ16" t="s">
        <v>47</v>
      </c>
      <c r="AK16" t="s">
        <v>47</v>
      </c>
      <c r="AL16" t="s">
        <v>47</v>
      </c>
      <c r="AM16" t="s">
        <v>47</v>
      </c>
      <c r="AN16" t="s">
        <v>47</v>
      </c>
      <c r="AO16" t="s">
        <v>47</v>
      </c>
      <c r="AP16" t="s">
        <v>47</v>
      </c>
      <c r="AQ16" t="s">
        <v>47</v>
      </c>
      <c r="AR16" t="s">
        <v>47</v>
      </c>
      <c r="AS16" t="s">
        <v>47</v>
      </c>
      <c r="AT16" t="s">
        <v>47</v>
      </c>
      <c r="AU16" t="s">
        <v>47</v>
      </c>
      <c r="AV16" t="s">
        <v>47</v>
      </c>
      <c r="AW16" t="s">
        <v>47</v>
      </c>
      <c r="AX16" t="s">
        <v>47</v>
      </c>
      <c r="AY16" t="s">
        <v>47</v>
      </c>
      <c r="AZ16" t="s">
        <v>47</v>
      </c>
      <c r="BA16" t="s">
        <v>47</v>
      </c>
      <c r="BB16" t="s">
        <v>47</v>
      </c>
      <c r="BC16" t="s">
        <v>47</v>
      </c>
      <c r="BD16" t="s">
        <v>47</v>
      </c>
      <c r="BE16" t="s">
        <v>47</v>
      </c>
      <c r="BF16" t="s">
        <v>47</v>
      </c>
      <c r="BG16" t="s">
        <v>47</v>
      </c>
      <c r="BH16" t="s">
        <v>47</v>
      </c>
      <c r="BJ16" s="319" t="s">
        <v>204</v>
      </c>
    </row>
    <row r="17" spans="1:62" ht="15" customHeight="1" x14ac:dyDescent="0.25">
      <c r="A17" s="119" t="s">
        <v>373</v>
      </c>
      <c r="B17" s="19"/>
      <c r="C17" s="549">
        <v>-3.03</v>
      </c>
      <c r="D17" s="585" t="s">
        <v>47</v>
      </c>
      <c r="E17" s="470">
        <v>-2.6</v>
      </c>
      <c r="F17" s="471">
        <v>-1.62</v>
      </c>
      <c r="G17" s="468" t="s">
        <v>47</v>
      </c>
      <c r="H17" s="470">
        <v>-1.82</v>
      </c>
      <c r="I17" s="471">
        <v>-2.5299999999999998</v>
      </c>
      <c r="J17" s="468">
        <v>-2.13</v>
      </c>
      <c r="K17" s="469">
        <v>-2.16</v>
      </c>
      <c r="L17" s="468">
        <v>-1.0900000000000001</v>
      </c>
      <c r="M17" s="469">
        <v>-2.31</v>
      </c>
      <c r="N17" s="468">
        <v>-1.72</v>
      </c>
      <c r="O17" s="469">
        <v>-2.94</v>
      </c>
      <c r="P17" s="468">
        <v>-3.15</v>
      </c>
      <c r="Q17" s="546">
        <v>-0.28999999999999998</v>
      </c>
      <c r="R17" s="470" t="s">
        <v>52</v>
      </c>
      <c r="S17" s="470" t="s">
        <v>52</v>
      </c>
      <c r="T17" s="469">
        <v>-0.87</v>
      </c>
      <c r="U17" s="468">
        <v>-2.37</v>
      </c>
      <c r="V17" s="469">
        <v>-2.0099999999999998</v>
      </c>
      <c r="W17" s="468">
        <v>-2.35</v>
      </c>
      <c r="X17" s="469">
        <v>-1.85</v>
      </c>
      <c r="Y17" s="468" t="s">
        <v>47</v>
      </c>
      <c r="Z17" s="470" t="s">
        <v>47</v>
      </c>
      <c r="AA17" s="471" t="s">
        <v>47</v>
      </c>
      <c r="AB17" s="468">
        <v>-3.2</v>
      </c>
      <c r="AC17" s="470" t="s">
        <v>52</v>
      </c>
      <c r="AD17" s="471" t="s">
        <v>52</v>
      </c>
      <c r="AE17" s="613" t="s">
        <v>47</v>
      </c>
      <c r="AF17" t="s">
        <v>47</v>
      </c>
      <c r="AG17" t="s">
        <v>47</v>
      </c>
      <c r="AH17" t="s">
        <v>47</v>
      </c>
      <c r="AI17" t="s">
        <v>47</v>
      </c>
      <c r="AJ17" t="s">
        <v>47</v>
      </c>
      <c r="AK17" t="s">
        <v>841</v>
      </c>
      <c r="AL17" t="s">
        <v>47</v>
      </c>
      <c r="AM17" t="s">
        <v>47</v>
      </c>
      <c r="AN17" t="s">
        <v>47</v>
      </c>
      <c r="AO17" t="s">
        <v>47</v>
      </c>
      <c r="AP17" t="s">
        <v>47</v>
      </c>
      <c r="AQ17" t="s">
        <v>841</v>
      </c>
      <c r="AR17" t="s">
        <v>47</v>
      </c>
      <c r="AS17" t="s">
        <v>47</v>
      </c>
      <c r="AT17" t="s">
        <v>47</v>
      </c>
      <c r="AU17" t="s">
        <v>47</v>
      </c>
      <c r="AV17" t="s">
        <v>47</v>
      </c>
      <c r="AW17" t="s">
        <v>47</v>
      </c>
      <c r="AX17" t="s">
        <v>47</v>
      </c>
      <c r="AY17" t="s">
        <v>47</v>
      </c>
      <c r="AZ17" t="s">
        <v>47</v>
      </c>
      <c r="BA17" t="s">
        <v>841</v>
      </c>
      <c r="BB17" t="s">
        <v>47</v>
      </c>
      <c r="BC17" t="s">
        <v>47</v>
      </c>
      <c r="BD17" t="s">
        <v>47</v>
      </c>
      <c r="BE17" t="s">
        <v>47</v>
      </c>
      <c r="BF17" t="s">
        <v>47</v>
      </c>
      <c r="BG17" t="s">
        <v>47</v>
      </c>
      <c r="BH17" t="s">
        <v>47</v>
      </c>
      <c r="BJ17" s="319" t="s">
        <v>454</v>
      </c>
    </row>
    <row r="18" spans="1:62" ht="15" customHeight="1" x14ac:dyDescent="0.25">
      <c r="A18" s="121" t="s">
        <v>109</v>
      </c>
      <c r="B18" s="40"/>
      <c r="C18" s="550">
        <v>15.4</v>
      </c>
      <c r="D18" s="482">
        <v>8.86</v>
      </c>
      <c r="E18" s="484">
        <v>7.99</v>
      </c>
      <c r="F18" s="485">
        <v>8.9700000000000006</v>
      </c>
      <c r="G18" s="482" t="s">
        <v>47</v>
      </c>
      <c r="H18" s="484">
        <v>10.11</v>
      </c>
      <c r="I18" s="485">
        <v>11.78</v>
      </c>
      <c r="J18" s="482">
        <v>9.42</v>
      </c>
      <c r="K18" s="483">
        <v>12.2</v>
      </c>
      <c r="L18" s="482">
        <v>5.82</v>
      </c>
      <c r="M18" s="483">
        <v>7.07</v>
      </c>
      <c r="N18" s="482">
        <v>9.3000000000000007</v>
      </c>
      <c r="O18" s="483">
        <v>11.47</v>
      </c>
      <c r="P18" s="482">
        <v>13.77</v>
      </c>
      <c r="Q18" s="551">
        <v>6.7</v>
      </c>
      <c r="R18" s="484">
        <v>4.75</v>
      </c>
      <c r="S18" s="484">
        <v>2.85</v>
      </c>
      <c r="T18" s="483">
        <v>3.78</v>
      </c>
      <c r="U18" s="482">
        <v>6.16</v>
      </c>
      <c r="V18" s="483">
        <v>14.05</v>
      </c>
      <c r="W18" s="482">
        <v>11.16</v>
      </c>
      <c r="X18" s="483">
        <v>10.52</v>
      </c>
      <c r="Y18" s="482" t="s">
        <v>47</v>
      </c>
      <c r="Z18" s="484" t="s">
        <v>47</v>
      </c>
      <c r="AA18" s="485" t="s">
        <v>47</v>
      </c>
      <c r="AB18" s="582" t="s">
        <v>47</v>
      </c>
      <c r="AC18" s="583" t="s">
        <v>47</v>
      </c>
      <c r="AD18" s="584" t="s">
        <v>47</v>
      </c>
      <c r="AE18" s="595" t="s">
        <v>47</v>
      </c>
      <c r="AF18" t="s">
        <v>47</v>
      </c>
      <c r="AG18" t="s">
        <v>47</v>
      </c>
      <c r="AH18" t="s">
        <v>47</v>
      </c>
      <c r="AI18" t="s">
        <v>47</v>
      </c>
      <c r="AJ18" t="s">
        <v>47</v>
      </c>
      <c r="AK18" t="s">
        <v>47</v>
      </c>
      <c r="AL18" t="s">
        <v>47</v>
      </c>
      <c r="AM18" t="s">
        <v>47</v>
      </c>
      <c r="AN18" t="s">
        <v>47</v>
      </c>
      <c r="AO18" t="s">
        <v>47</v>
      </c>
      <c r="AP18" t="s">
        <v>47</v>
      </c>
      <c r="AQ18" t="s">
        <v>47</v>
      </c>
      <c r="AR18" t="s">
        <v>47</v>
      </c>
      <c r="AS18" t="s">
        <v>47</v>
      </c>
      <c r="AT18" t="s">
        <v>47</v>
      </c>
      <c r="AU18" t="s">
        <v>47</v>
      </c>
      <c r="AV18" t="s">
        <v>47</v>
      </c>
      <c r="AW18" t="s">
        <v>47</v>
      </c>
      <c r="AX18" t="s">
        <v>47</v>
      </c>
      <c r="AY18" t="s">
        <v>47</v>
      </c>
      <c r="AZ18" t="s">
        <v>47</v>
      </c>
      <c r="BA18" t="s">
        <v>47</v>
      </c>
      <c r="BB18" t="s">
        <v>47</v>
      </c>
      <c r="BC18" t="s">
        <v>47</v>
      </c>
      <c r="BD18" t="s">
        <v>47</v>
      </c>
      <c r="BE18" t="s">
        <v>47</v>
      </c>
      <c r="BF18" t="s">
        <v>47</v>
      </c>
      <c r="BG18" t="s">
        <v>47</v>
      </c>
      <c r="BH18" t="s">
        <v>47</v>
      </c>
      <c r="BJ18" s="319" t="s">
        <v>205</v>
      </c>
    </row>
    <row r="19" spans="1:62" ht="15" customHeight="1" x14ac:dyDescent="0.25">
      <c r="A19" s="119" t="s">
        <v>374</v>
      </c>
      <c r="B19" s="19"/>
      <c r="C19" s="544">
        <v>-5.14</v>
      </c>
      <c r="D19" s="468" t="s">
        <v>67</v>
      </c>
      <c r="E19" s="470" t="s">
        <v>67</v>
      </c>
      <c r="F19" s="471">
        <v>-4.3499999999999996</v>
      </c>
      <c r="G19" s="468" t="s">
        <v>47</v>
      </c>
      <c r="H19" s="470" t="s">
        <v>67</v>
      </c>
      <c r="I19" s="471">
        <v>-0.26</v>
      </c>
      <c r="J19" s="468">
        <v>-5.13</v>
      </c>
      <c r="K19" s="469" t="s">
        <v>67</v>
      </c>
      <c r="L19" s="468">
        <v>-2.5</v>
      </c>
      <c r="M19" s="469">
        <v>-4.6500000000000004</v>
      </c>
      <c r="N19" s="468" t="s">
        <v>67</v>
      </c>
      <c r="O19" s="469">
        <v>-3.81</v>
      </c>
      <c r="P19" s="468">
        <v>-5.0599999999999996</v>
      </c>
      <c r="Q19" s="546">
        <v>-1.67</v>
      </c>
      <c r="R19" s="470" t="s">
        <v>67</v>
      </c>
      <c r="S19" s="470">
        <v>-0.03</v>
      </c>
      <c r="T19" s="469">
        <v>-3.01</v>
      </c>
      <c r="U19" s="468">
        <v>-2.56</v>
      </c>
      <c r="V19" s="469" t="s">
        <v>67</v>
      </c>
      <c r="W19" s="468">
        <v>-2.88</v>
      </c>
      <c r="X19" s="469" t="s">
        <v>67</v>
      </c>
      <c r="Y19" s="468" t="s">
        <v>47</v>
      </c>
      <c r="Z19" s="470" t="s">
        <v>47</v>
      </c>
      <c r="AA19" s="471" t="s">
        <v>47</v>
      </c>
      <c r="AB19" s="585" t="s">
        <v>47</v>
      </c>
      <c r="AC19" s="586" t="s">
        <v>47</v>
      </c>
      <c r="AD19" s="587" t="s">
        <v>47</v>
      </c>
      <c r="AE19" s="613" t="s">
        <v>47</v>
      </c>
      <c r="AF19" t="s">
        <v>47</v>
      </c>
      <c r="AG19" t="s">
        <v>47</v>
      </c>
      <c r="AH19" t="s">
        <v>47</v>
      </c>
      <c r="AI19" t="s">
        <v>47</v>
      </c>
      <c r="AJ19" t="s">
        <v>47</v>
      </c>
      <c r="AK19" t="s">
        <v>47</v>
      </c>
      <c r="AL19" t="s">
        <v>47</v>
      </c>
      <c r="AM19" t="s">
        <v>47</v>
      </c>
      <c r="AN19" t="s">
        <v>47</v>
      </c>
      <c r="AO19" t="s">
        <v>47</v>
      </c>
      <c r="AP19" t="s">
        <v>47</v>
      </c>
      <c r="AQ19" t="s">
        <v>47</v>
      </c>
      <c r="AR19" t="s">
        <v>47</v>
      </c>
      <c r="AS19" t="s">
        <v>47</v>
      </c>
      <c r="AT19" t="s">
        <v>841</v>
      </c>
      <c r="AU19" t="s">
        <v>47</v>
      </c>
      <c r="AV19" t="s">
        <v>47</v>
      </c>
      <c r="AW19" t="s">
        <v>47</v>
      </c>
      <c r="AX19" t="s">
        <v>47</v>
      </c>
      <c r="AY19" t="s">
        <v>47</v>
      </c>
      <c r="AZ19" t="s">
        <v>47</v>
      </c>
      <c r="BA19" t="s">
        <v>47</v>
      </c>
      <c r="BB19" t="s">
        <v>47</v>
      </c>
      <c r="BC19" t="s">
        <v>47</v>
      </c>
      <c r="BD19" t="s">
        <v>47</v>
      </c>
      <c r="BE19" t="s">
        <v>47</v>
      </c>
      <c r="BF19" t="s">
        <v>47</v>
      </c>
      <c r="BG19" t="s">
        <v>47</v>
      </c>
      <c r="BH19" t="s">
        <v>47</v>
      </c>
      <c r="BJ19" s="319" t="s">
        <v>206</v>
      </c>
    </row>
    <row r="20" spans="1:62" ht="15" customHeight="1" x14ac:dyDescent="0.25">
      <c r="A20" s="119" t="s">
        <v>111</v>
      </c>
      <c r="B20" s="19"/>
      <c r="C20" s="544">
        <v>2.21</v>
      </c>
      <c r="D20" s="468">
        <v>0.23</v>
      </c>
      <c r="E20" s="470">
        <v>1.53</v>
      </c>
      <c r="F20" s="471">
        <v>1.89</v>
      </c>
      <c r="G20" s="468" t="s">
        <v>47</v>
      </c>
      <c r="H20" s="470" t="s">
        <v>47</v>
      </c>
      <c r="I20" s="471">
        <v>2.21</v>
      </c>
      <c r="J20" s="468">
        <v>0.44</v>
      </c>
      <c r="K20" s="469">
        <v>2.97</v>
      </c>
      <c r="L20" s="468">
        <v>-0.11</v>
      </c>
      <c r="M20" s="469">
        <v>0.65</v>
      </c>
      <c r="N20" s="468">
        <v>2.68</v>
      </c>
      <c r="O20" s="469">
        <v>0.73</v>
      </c>
      <c r="P20" s="468">
        <v>1.1200000000000001</v>
      </c>
      <c r="Q20" s="546">
        <v>1.23</v>
      </c>
      <c r="R20" s="470">
        <v>1.34</v>
      </c>
      <c r="S20" s="470">
        <v>0.16</v>
      </c>
      <c r="T20" s="469">
        <v>0.91</v>
      </c>
      <c r="U20" s="468">
        <v>0.03</v>
      </c>
      <c r="V20" s="469">
        <v>2.08</v>
      </c>
      <c r="W20" s="468">
        <v>0.5</v>
      </c>
      <c r="X20" s="469">
        <v>2.3199999999999998</v>
      </c>
      <c r="Y20" s="468" t="s">
        <v>47</v>
      </c>
      <c r="Z20" s="470" t="s">
        <v>47</v>
      </c>
      <c r="AA20" s="471" t="s">
        <v>47</v>
      </c>
      <c r="AB20" s="585" t="s">
        <v>47</v>
      </c>
      <c r="AC20" s="586" t="s">
        <v>47</v>
      </c>
      <c r="AD20" s="587" t="s">
        <v>47</v>
      </c>
      <c r="AE20" s="552">
        <v>1.35</v>
      </c>
      <c r="AF20" t="s">
        <v>47</v>
      </c>
      <c r="AG20" t="s">
        <v>47</v>
      </c>
      <c r="AH20" t="s">
        <v>47</v>
      </c>
      <c r="AI20" t="s">
        <v>51</v>
      </c>
      <c r="AJ20" t="s">
        <v>47</v>
      </c>
      <c r="AK20" t="s">
        <v>47</v>
      </c>
      <c r="AL20" t="s">
        <v>47</v>
      </c>
      <c r="AM20" t="s">
        <v>47</v>
      </c>
      <c r="AN20" t="s">
        <v>47</v>
      </c>
      <c r="AO20" t="s">
        <v>47</v>
      </c>
      <c r="AP20" t="s">
        <v>47</v>
      </c>
      <c r="AQ20" t="s">
        <v>47</v>
      </c>
      <c r="AR20" t="s">
        <v>47</v>
      </c>
      <c r="AS20" t="s">
        <v>47</v>
      </c>
      <c r="AT20" t="s">
        <v>47</v>
      </c>
      <c r="AU20" t="s">
        <v>47</v>
      </c>
      <c r="AV20" t="s">
        <v>47</v>
      </c>
      <c r="AW20" t="s">
        <v>47</v>
      </c>
      <c r="AX20" t="s">
        <v>47</v>
      </c>
      <c r="AY20" t="s">
        <v>47</v>
      </c>
      <c r="AZ20" t="s">
        <v>47</v>
      </c>
      <c r="BA20" t="s">
        <v>47</v>
      </c>
      <c r="BB20" t="s">
        <v>47</v>
      </c>
      <c r="BC20" t="s">
        <v>47</v>
      </c>
      <c r="BD20" t="s">
        <v>47</v>
      </c>
      <c r="BE20" t="s">
        <v>47</v>
      </c>
      <c r="BF20" t="s">
        <v>47</v>
      </c>
      <c r="BG20" t="s">
        <v>47</v>
      </c>
      <c r="BH20" t="s">
        <v>47</v>
      </c>
      <c r="BJ20" s="319" t="s">
        <v>455</v>
      </c>
    </row>
    <row r="21" spans="1:62" ht="15" customHeight="1" x14ac:dyDescent="0.25">
      <c r="A21" s="121" t="s">
        <v>376</v>
      </c>
      <c r="B21" s="218"/>
      <c r="C21" s="482">
        <v>0.42</v>
      </c>
      <c r="D21" s="482">
        <v>0.85</v>
      </c>
      <c r="E21" s="484">
        <v>1.2</v>
      </c>
      <c r="F21" s="484">
        <v>-0.8</v>
      </c>
      <c r="G21" s="482" t="s">
        <v>47</v>
      </c>
      <c r="H21" s="484">
        <v>-4.62</v>
      </c>
      <c r="I21" s="484">
        <v>3.15</v>
      </c>
      <c r="J21" s="482">
        <v>-1.76</v>
      </c>
      <c r="K21" s="483">
        <v>2.04</v>
      </c>
      <c r="L21" s="482">
        <v>0.81</v>
      </c>
      <c r="M21" s="483">
        <v>-2.02</v>
      </c>
      <c r="N21" s="482">
        <v>-0.33</v>
      </c>
      <c r="O21" s="483">
        <v>1.44</v>
      </c>
      <c r="P21" s="482">
        <v>1.78</v>
      </c>
      <c r="Q21" s="551">
        <v>-1.1100000000000001</v>
      </c>
      <c r="R21" s="484">
        <v>-1.28</v>
      </c>
      <c r="S21" s="484">
        <v>-0.79</v>
      </c>
      <c r="T21" s="483">
        <v>0.94</v>
      </c>
      <c r="U21" s="482">
        <v>0.39</v>
      </c>
      <c r="V21" s="483">
        <v>0.33</v>
      </c>
      <c r="W21" s="482">
        <v>0.86</v>
      </c>
      <c r="X21" s="483">
        <v>-0.19</v>
      </c>
      <c r="Y21" s="482" t="s">
        <v>47</v>
      </c>
      <c r="Z21" s="484" t="s">
        <v>47</v>
      </c>
      <c r="AA21" s="484" t="s">
        <v>47</v>
      </c>
      <c r="AB21" s="582" t="s">
        <v>47</v>
      </c>
      <c r="AC21" s="583" t="s">
        <v>47</v>
      </c>
      <c r="AD21" s="583" t="s">
        <v>47</v>
      </c>
      <c r="AE21" s="490">
        <v>0.7</v>
      </c>
      <c r="AF21" t="s">
        <v>47</v>
      </c>
      <c r="AG21" t="s">
        <v>47</v>
      </c>
      <c r="AH21" t="s">
        <v>47</v>
      </c>
      <c r="AI21" t="s">
        <v>47</v>
      </c>
      <c r="AJ21" t="s">
        <v>47</v>
      </c>
      <c r="AK21" t="s">
        <v>47</v>
      </c>
      <c r="AL21" t="s">
        <v>47</v>
      </c>
      <c r="AM21" t="s">
        <v>841</v>
      </c>
      <c r="AN21" t="s">
        <v>47</v>
      </c>
      <c r="AO21" t="s">
        <v>47</v>
      </c>
      <c r="AP21" t="s">
        <v>47</v>
      </c>
      <c r="AQ21" t="s">
        <v>47</v>
      </c>
      <c r="AR21" t="s">
        <v>47</v>
      </c>
      <c r="AS21" t="s">
        <v>51</v>
      </c>
      <c r="AT21" t="s">
        <v>47</v>
      </c>
      <c r="AU21" t="s">
        <v>47</v>
      </c>
      <c r="AV21" t="s">
        <v>47</v>
      </c>
      <c r="AW21" t="s">
        <v>47</v>
      </c>
      <c r="AX21" t="s">
        <v>47</v>
      </c>
      <c r="AY21" t="s">
        <v>47</v>
      </c>
      <c r="AZ21" t="s">
        <v>47</v>
      </c>
      <c r="BA21" t="s">
        <v>47</v>
      </c>
      <c r="BB21" t="s">
        <v>47</v>
      </c>
      <c r="BC21" t="s">
        <v>47</v>
      </c>
      <c r="BD21" t="s">
        <v>47</v>
      </c>
      <c r="BE21" t="s">
        <v>47</v>
      </c>
      <c r="BF21" t="s">
        <v>47</v>
      </c>
      <c r="BG21" t="s">
        <v>47</v>
      </c>
      <c r="BH21" t="s">
        <v>47</v>
      </c>
      <c r="BJ21" s="319" t="s">
        <v>456</v>
      </c>
    </row>
    <row r="22" spans="1:62" ht="15" customHeight="1" x14ac:dyDescent="0.25">
      <c r="A22" s="18" t="s">
        <v>57</v>
      </c>
      <c r="B22" s="331" t="str">
        <f>TEXT('Provider-level contextual data'!$E$10,"#,##0")&amp;" ("&amp;(ROUND(('Provider-level contextual data'!$F$10*100),0)&amp;"%)")</f>
        <v>100 (24%)</v>
      </c>
      <c r="C22" s="17"/>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345"/>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319"/>
    </row>
    <row r="23" spans="1:62" ht="15" customHeight="1" x14ac:dyDescent="0.25">
      <c r="A23" s="119" t="s">
        <v>9</v>
      </c>
      <c r="B23" s="19"/>
      <c r="C23" s="544">
        <v>-2.66</v>
      </c>
      <c r="D23" s="463">
        <v>-2.57</v>
      </c>
      <c r="E23" s="465">
        <v>1.0900000000000001</v>
      </c>
      <c r="F23" s="466">
        <v>-2.9</v>
      </c>
      <c r="G23" s="463" t="s">
        <v>47</v>
      </c>
      <c r="H23" s="465" t="s">
        <v>47</v>
      </c>
      <c r="I23" s="466">
        <v>-3.16</v>
      </c>
      <c r="J23" s="463">
        <v>-2.31</v>
      </c>
      <c r="K23" s="464">
        <v>-1.29</v>
      </c>
      <c r="L23" s="463" t="s">
        <v>52</v>
      </c>
      <c r="M23" s="464">
        <v>-0.75</v>
      </c>
      <c r="N23" s="463">
        <v>-1.79</v>
      </c>
      <c r="O23" s="464">
        <v>-1.89</v>
      </c>
      <c r="P23" s="463">
        <v>-2.36</v>
      </c>
      <c r="Q23" s="545">
        <v>-1.08</v>
      </c>
      <c r="R23" s="465" t="s">
        <v>52</v>
      </c>
      <c r="S23" s="465" t="s">
        <v>52</v>
      </c>
      <c r="T23" s="464" t="s">
        <v>52</v>
      </c>
      <c r="U23" s="463" t="s">
        <v>52</v>
      </c>
      <c r="V23" s="464">
        <v>-2.9</v>
      </c>
      <c r="W23" s="463">
        <v>-1.43</v>
      </c>
      <c r="X23" s="464">
        <v>-2.1800000000000002</v>
      </c>
      <c r="Y23" s="463" t="s">
        <v>47</v>
      </c>
      <c r="Z23" s="465" t="s">
        <v>47</v>
      </c>
      <c r="AA23" s="466" t="s">
        <v>47</v>
      </c>
      <c r="AB23" s="463">
        <v>-2.81</v>
      </c>
      <c r="AC23" s="465" t="s">
        <v>52</v>
      </c>
      <c r="AD23" s="466" t="s">
        <v>52</v>
      </c>
      <c r="AE23" s="592" t="s">
        <v>47</v>
      </c>
      <c r="AF23" t="s">
        <v>47</v>
      </c>
      <c r="AG23" t="s">
        <v>47</v>
      </c>
      <c r="AH23" t="s">
        <v>47</v>
      </c>
      <c r="AI23" t="s">
        <v>47</v>
      </c>
      <c r="AJ23" t="s">
        <v>47</v>
      </c>
      <c r="AK23" t="s">
        <v>47</v>
      </c>
      <c r="AL23" t="s">
        <v>47</v>
      </c>
      <c r="AM23" t="s">
        <v>47</v>
      </c>
      <c r="AN23" t="s">
        <v>47</v>
      </c>
      <c r="AO23" t="s">
        <v>47</v>
      </c>
      <c r="AP23" t="s">
        <v>47</v>
      </c>
      <c r="AQ23" t="s">
        <v>841</v>
      </c>
      <c r="AR23" t="s">
        <v>841</v>
      </c>
      <c r="AS23" t="s">
        <v>47</v>
      </c>
      <c r="AT23" t="s">
        <v>47</v>
      </c>
      <c r="AU23" t="s">
        <v>47</v>
      </c>
      <c r="AV23" t="s">
        <v>47</v>
      </c>
      <c r="AW23" t="s">
        <v>47</v>
      </c>
      <c r="AX23" t="s">
        <v>47</v>
      </c>
      <c r="AY23" t="s">
        <v>47</v>
      </c>
      <c r="AZ23" t="s">
        <v>47</v>
      </c>
      <c r="BA23" t="s">
        <v>47</v>
      </c>
      <c r="BB23" t="s">
        <v>47</v>
      </c>
      <c r="BC23" t="s">
        <v>47</v>
      </c>
      <c r="BD23" t="s">
        <v>47</v>
      </c>
      <c r="BE23" t="s">
        <v>47</v>
      </c>
      <c r="BF23" t="s">
        <v>47</v>
      </c>
      <c r="BG23" t="s">
        <v>47</v>
      </c>
      <c r="BH23" t="s">
        <v>47</v>
      </c>
      <c r="BJ23" s="319" t="s">
        <v>207</v>
      </c>
    </row>
    <row r="24" spans="1:62" ht="15" customHeight="1" x14ac:dyDescent="0.25">
      <c r="A24" s="119" t="s">
        <v>10</v>
      </c>
      <c r="B24" s="19"/>
      <c r="C24" s="549">
        <v>-2.72</v>
      </c>
      <c r="D24" s="468">
        <v>-1.36</v>
      </c>
      <c r="E24" s="470">
        <v>0.15</v>
      </c>
      <c r="F24" s="471">
        <v>-3.16</v>
      </c>
      <c r="G24" s="468" t="s">
        <v>47</v>
      </c>
      <c r="H24" s="470" t="s">
        <v>47</v>
      </c>
      <c r="I24" s="471">
        <v>-2.56</v>
      </c>
      <c r="J24" s="468">
        <v>-2.54</v>
      </c>
      <c r="K24" s="469">
        <v>-1.02</v>
      </c>
      <c r="L24" s="468" t="s">
        <v>52</v>
      </c>
      <c r="M24" s="469">
        <v>-1.0900000000000001</v>
      </c>
      <c r="N24" s="468">
        <v>-1.36</v>
      </c>
      <c r="O24" s="469">
        <v>-2.46</v>
      </c>
      <c r="P24" s="468">
        <v>-2.54</v>
      </c>
      <c r="Q24" s="546">
        <v>-0.94</v>
      </c>
      <c r="R24" s="470" t="s">
        <v>52</v>
      </c>
      <c r="S24" s="470" t="s">
        <v>52</v>
      </c>
      <c r="T24" s="469" t="s">
        <v>52</v>
      </c>
      <c r="U24" s="468" t="s">
        <v>52</v>
      </c>
      <c r="V24" s="469">
        <v>-2.61</v>
      </c>
      <c r="W24" s="468">
        <v>-1.25</v>
      </c>
      <c r="X24" s="469">
        <v>-2.39</v>
      </c>
      <c r="Y24" s="468" t="s">
        <v>47</v>
      </c>
      <c r="Z24" s="470" t="s">
        <v>47</v>
      </c>
      <c r="AA24" s="471" t="s">
        <v>47</v>
      </c>
      <c r="AB24" s="468">
        <v>-2.9</v>
      </c>
      <c r="AC24" s="470" t="s">
        <v>52</v>
      </c>
      <c r="AD24" s="471" t="s">
        <v>52</v>
      </c>
      <c r="AE24" s="613" t="s">
        <v>47</v>
      </c>
      <c r="AF24" t="s">
        <v>47</v>
      </c>
      <c r="AG24" t="s">
        <v>47</v>
      </c>
      <c r="AH24" t="s">
        <v>47</v>
      </c>
      <c r="AI24" t="s">
        <v>47</v>
      </c>
      <c r="AJ24" t="s">
        <v>47</v>
      </c>
      <c r="AK24" t="s">
        <v>47</v>
      </c>
      <c r="AL24" t="s">
        <v>47</v>
      </c>
      <c r="AM24" t="s">
        <v>47</v>
      </c>
      <c r="AN24" t="s">
        <v>47</v>
      </c>
      <c r="AO24" t="s">
        <v>47</v>
      </c>
      <c r="AP24" t="s">
        <v>47</v>
      </c>
      <c r="AQ24" t="s">
        <v>47</v>
      </c>
      <c r="AR24" t="s">
        <v>47</v>
      </c>
      <c r="AS24" t="s">
        <v>47</v>
      </c>
      <c r="AT24" t="s">
        <v>47</v>
      </c>
      <c r="AU24" t="s">
        <v>47</v>
      </c>
      <c r="AV24" t="s">
        <v>47</v>
      </c>
      <c r="AW24" t="s">
        <v>47</v>
      </c>
      <c r="AX24" t="s">
        <v>47</v>
      </c>
      <c r="AY24" t="s">
        <v>47</v>
      </c>
      <c r="AZ24" t="s">
        <v>47</v>
      </c>
      <c r="BA24" t="s">
        <v>47</v>
      </c>
      <c r="BB24" t="s">
        <v>47</v>
      </c>
      <c r="BC24" t="s">
        <v>47</v>
      </c>
      <c r="BD24" t="s">
        <v>47</v>
      </c>
      <c r="BE24" t="s">
        <v>47</v>
      </c>
      <c r="BF24" t="s">
        <v>47</v>
      </c>
      <c r="BG24" t="s">
        <v>47</v>
      </c>
      <c r="BH24" t="s">
        <v>47</v>
      </c>
      <c r="BJ24" s="319" t="s">
        <v>208</v>
      </c>
    </row>
    <row r="25" spans="1:62" ht="15" customHeight="1" x14ac:dyDescent="0.25">
      <c r="A25" s="119" t="s">
        <v>372</v>
      </c>
      <c r="B25" s="19"/>
      <c r="C25" s="549">
        <v>-1.01</v>
      </c>
      <c r="D25" s="585" t="s">
        <v>47</v>
      </c>
      <c r="E25" s="470">
        <v>1.29</v>
      </c>
      <c r="F25" s="471">
        <v>-2.5299999999999998</v>
      </c>
      <c r="G25" s="468" t="s">
        <v>47</v>
      </c>
      <c r="H25" s="470" t="s">
        <v>47</v>
      </c>
      <c r="I25" s="471">
        <v>-2.11</v>
      </c>
      <c r="J25" s="468">
        <v>-1.26</v>
      </c>
      <c r="K25" s="469">
        <v>0.06</v>
      </c>
      <c r="L25" s="468" t="s">
        <v>52</v>
      </c>
      <c r="M25" s="469">
        <v>-0.42</v>
      </c>
      <c r="N25" s="468">
        <v>-0.95</v>
      </c>
      <c r="O25" s="469">
        <v>-0.59</v>
      </c>
      <c r="P25" s="468">
        <v>-1.17</v>
      </c>
      <c r="Q25" s="546">
        <v>0.02</v>
      </c>
      <c r="R25" s="470" t="s">
        <v>52</v>
      </c>
      <c r="S25" s="470" t="s">
        <v>52</v>
      </c>
      <c r="T25" s="469" t="s">
        <v>52</v>
      </c>
      <c r="U25" s="468" t="s">
        <v>52</v>
      </c>
      <c r="V25" s="469">
        <v>-1.1100000000000001</v>
      </c>
      <c r="W25" s="468">
        <v>-0.94</v>
      </c>
      <c r="X25" s="469">
        <v>-0.67</v>
      </c>
      <c r="Y25" s="468" t="s">
        <v>47</v>
      </c>
      <c r="Z25" s="470" t="s">
        <v>47</v>
      </c>
      <c r="AA25" s="471" t="s">
        <v>47</v>
      </c>
      <c r="AB25" s="468">
        <v>-1.21</v>
      </c>
      <c r="AC25" s="470" t="s">
        <v>52</v>
      </c>
      <c r="AD25" s="471" t="s">
        <v>47</v>
      </c>
      <c r="AE25" s="613" t="s">
        <v>47</v>
      </c>
      <c r="AF25" t="s">
        <v>47</v>
      </c>
      <c r="AG25" t="s">
        <v>47</v>
      </c>
      <c r="AH25" t="s">
        <v>47</v>
      </c>
      <c r="AI25" t="s">
        <v>47</v>
      </c>
      <c r="AJ25" t="s">
        <v>47</v>
      </c>
      <c r="AK25" t="s">
        <v>47</v>
      </c>
      <c r="AL25" t="s">
        <v>47</v>
      </c>
      <c r="AM25" t="s">
        <v>47</v>
      </c>
      <c r="AN25" t="s">
        <v>47</v>
      </c>
      <c r="AO25" t="s">
        <v>47</v>
      </c>
      <c r="AP25" t="s">
        <v>47</v>
      </c>
      <c r="AQ25" t="s">
        <v>47</v>
      </c>
      <c r="AR25" t="s">
        <v>47</v>
      </c>
      <c r="AS25" t="s">
        <v>47</v>
      </c>
      <c r="AT25" t="s">
        <v>47</v>
      </c>
      <c r="AU25" t="s">
        <v>47</v>
      </c>
      <c r="AV25" t="s">
        <v>47</v>
      </c>
      <c r="AW25" t="s">
        <v>47</v>
      </c>
      <c r="AX25" t="s">
        <v>47</v>
      </c>
      <c r="AY25" t="s">
        <v>47</v>
      </c>
      <c r="AZ25" t="s">
        <v>47</v>
      </c>
      <c r="BA25" t="s">
        <v>47</v>
      </c>
      <c r="BB25" t="s">
        <v>47</v>
      </c>
      <c r="BC25" t="s">
        <v>47</v>
      </c>
      <c r="BD25" t="s">
        <v>47</v>
      </c>
      <c r="BE25" t="s">
        <v>47</v>
      </c>
      <c r="BF25" t="s">
        <v>47</v>
      </c>
      <c r="BG25" t="s">
        <v>47</v>
      </c>
      <c r="BH25" t="s">
        <v>47</v>
      </c>
      <c r="BJ25" s="319" t="s">
        <v>457</v>
      </c>
    </row>
    <row r="26" spans="1:62" s="2" customFormat="1" x14ac:dyDescent="0.25">
      <c r="A26" s="120" t="s">
        <v>11</v>
      </c>
      <c r="B26" s="36"/>
      <c r="C26" s="547">
        <v>-1.51</v>
      </c>
      <c r="D26" s="475">
        <v>-1.39</v>
      </c>
      <c r="E26" s="476">
        <v>1.17</v>
      </c>
      <c r="F26" s="477">
        <v>-2.31</v>
      </c>
      <c r="G26" s="475" t="s">
        <v>47</v>
      </c>
      <c r="H26" s="476" t="s">
        <v>47</v>
      </c>
      <c r="I26" s="477">
        <v>-1.77</v>
      </c>
      <c r="J26" s="475">
        <v>-1.26</v>
      </c>
      <c r="K26" s="479">
        <v>-0.83</v>
      </c>
      <c r="L26" s="475" t="s">
        <v>52</v>
      </c>
      <c r="M26" s="479">
        <v>-1.1299999999999999</v>
      </c>
      <c r="N26" s="475">
        <v>-1.18</v>
      </c>
      <c r="O26" s="479">
        <v>-1.07</v>
      </c>
      <c r="P26" s="475">
        <v>-1.1499999999999999</v>
      </c>
      <c r="Q26" s="548">
        <v>-0.86</v>
      </c>
      <c r="R26" s="476" t="s">
        <v>52</v>
      </c>
      <c r="S26" s="476" t="s">
        <v>52</v>
      </c>
      <c r="T26" s="479" t="s">
        <v>52</v>
      </c>
      <c r="U26" s="475" t="s">
        <v>52</v>
      </c>
      <c r="V26" s="479">
        <v>-1.54</v>
      </c>
      <c r="W26" s="475">
        <v>-1.01</v>
      </c>
      <c r="X26" s="479">
        <v>-1.25</v>
      </c>
      <c r="Y26" s="475" t="s">
        <v>47</v>
      </c>
      <c r="Z26" s="476" t="s">
        <v>47</v>
      </c>
      <c r="AA26" s="477" t="s">
        <v>47</v>
      </c>
      <c r="AB26" s="475">
        <v>-1.71</v>
      </c>
      <c r="AC26" s="476" t="s">
        <v>52</v>
      </c>
      <c r="AD26" s="477" t="s">
        <v>52</v>
      </c>
      <c r="AE26" s="594" t="s">
        <v>47</v>
      </c>
      <c r="AF26" t="s">
        <v>47</v>
      </c>
      <c r="AG26" t="s">
        <v>47</v>
      </c>
      <c r="AH26" t="s">
        <v>47</v>
      </c>
      <c r="AI26" t="s">
        <v>47</v>
      </c>
      <c r="AJ26" t="s">
        <v>47</v>
      </c>
      <c r="AK26" t="s">
        <v>47</v>
      </c>
      <c r="AL26" t="s">
        <v>841</v>
      </c>
      <c r="AM26" t="s">
        <v>47</v>
      </c>
      <c r="AN26" t="s">
        <v>47</v>
      </c>
      <c r="AO26" t="s">
        <v>47</v>
      </c>
      <c r="AP26" t="s">
        <v>47</v>
      </c>
      <c r="AQ26" t="s">
        <v>47</v>
      </c>
      <c r="AR26" t="s">
        <v>47</v>
      </c>
      <c r="AS26" t="s">
        <v>47</v>
      </c>
      <c r="AT26" t="s">
        <v>47</v>
      </c>
      <c r="AU26" t="s">
        <v>47</v>
      </c>
      <c r="AV26" t="s">
        <v>47</v>
      </c>
      <c r="AW26" t="s">
        <v>47</v>
      </c>
      <c r="AX26" t="s">
        <v>47</v>
      </c>
      <c r="AY26" t="s">
        <v>47</v>
      </c>
      <c r="AZ26" t="s">
        <v>47</v>
      </c>
      <c r="BA26" t="s">
        <v>47</v>
      </c>
      <c r="BB26" t="s">
        <v>47</v>
      </c>
      <c r="BC26" t="s">
        <v>47</v>
      </c>
      <c r="BD26" t="s">
        <v>47</v>
      </c>
      <c r="BE26" t="s">
        <v>841</v>
      </c>
      <c r="BF26" t="s">
        <v>47</v>
      </c>
      <c r="BG26" t="s">
        <v>47</v>
      </c>
      <c r="BH26" t="s">
        <v>47</v>
      </c>
      <c r="BJ26" s="319" t="s">
        <v>209</v>
      </c>
    </row>
    <row r="27" spans="1:62" s="2" customFormat="1" x14ac:dyDescent="0.25">
      <c r="A27" s="119" t="s">
        <v>373</v>
      </c>
      <c r="B27" s="19"/>
      <c r="C27" s="549">
        <v>-1.75</v>
      </c>
      <c r="D27" s="585" t="s">
        <v>47</v>
      </c>
      <c r="E27" s="470">
        <v>-0.91</v>
      </c>
      <c r="F27" s="471">
        <v>-1.55</v>
      </c>
      <c r="G27" s="468" t="s">
        <v>47</v>
      </c>
      <c r="H27" s="470" t="s">
        <v>47</v>
      </c>
      <c r="I27" s="471">
        <v>-0.7</v>
      </c>
      <c r="J27" s="468">
        <v>-2.69</v>
      </c>
      <c r="K27" s="469">
        <v>1.41</v>
      </c>
      <c r="L27" s="468" t="s">
        <v>52</v>
      </c>
      <c r="M27" s="469">
        <v>-2.25</v>
      </c>
      <c r="N27" s="468">
        <v>-0.74</v>
      </c>
      <c r="O27" s="469">
        <v>-1.63</v>
      </c>
      <c r="P27" s="468">
        <v>-1.2</v>
      </c>
      <c r="Q27" s="546">
        <v>-1.41</v>
      </c>
      <c r="R27" s="470" t="s">
        <v>52</v>
      </c>
      <c r="S27" s="470" t="s">
        <v>52</v>
      </c>
      <c r="T27" s="469" t="s">
        <v>52</v>
      </c>
      <c r="U27" s="468" t="s">
        <v>52</v>
      </c>
      <c r="V27" s="469">
        <v>-1.38</v>
      </c>
      <c r="W27" s="468">
        <v>-1.4</v>
      </c>
      <c r="X27" s="469">
        <v>-1.23</v>
      </c>
      <c r="Y27" s="468" t="s">
        <v>47</v>
      </c>
      <c r="Z27" s="470" t="s">
        <v>47</v>
      </c>
      <c r="AA27" s="471" t="s">
        <v>47</v>
      </c>
      <c r="AB27" s="468">
        <v>-1.88</v>
      </c>
      <c r="AC27" s="470" t="s">
        <v>52</v>
      </c>
      <c r="AD27" s="471" t="s">
        <v>47</v>
      </c>
      <c r="AE27" s="613" t="s">
        <v>47</v>
      </c>
      <c r="AF27" t="s">
        <v>841</v>
      </c>
      <c r="AG27" t="s">
        <v>47</v>
      </c>
      <c r="AH27" t="s">
        <v>47</v>
      </c>
      <c r="AI27" t="s">
        <v>47</v>
      </c>
      <c r="AJ27" t="s">
        <v>47</v>
      </c>
      <c r="AK27" t="s">
        <v>47</v>
      </c>
      <c r="AL27" t="s">
        <v>47</v>
      </c>
      <c r="AM27" t="s">
        <v>47</v>
      </c>
      <c r="AN27" t="s">
        <v>47</v>
      </c>
      <c r="AO27" t="s">
        <v>47</v>
      </c>
      <c r="AP27" t="s">
        <v>47</v>
      </c>
      <c r="AQ27" t="s">
        <v>47</v>
      </c>
      <c r="AR27" t="s">
        <v>47</v>
      </c>
      <c r="AS27" t="s">
        <v>47</v>
      </c>
      <c r="AT27" t="s">
        <v>47</v>
      </c>
      <c r="AU27" t="s">
        <v>47</v>
      </c>
      <c r="AV27" t="s">
        <v>47</v>
      </c>
      <c r="AW27" t="s">
        <v>47</v>
      </c>
      <c r="AX27" t="s">
        <v>47</v>
      </c>
      <c r="AY27" t="s">
        <v>47</v>
      </c>
      <c r="AZ27" t="s">
        <v>47</v>
      </c>
      <c r="BA27" t="s">
        <v>47</v>
      </c>
      <c r="BB27" t="s">
        <v>47</v>
      </c>
      <c r="BC27" t="s">
        <v>47</v>
      </c>
      <c r="BD27" t="s">
        <v>47</v>
      </c>
      <c r="BE27" t="s">
        <v>841</v>
      </c>
      <c r="BF27" t="s">
        <v>47</v>
      </c>
      <c r="BG27" t="s">
        <v>47</v>
      </c>
      <c r="BH27" t="s">
        <v>47</v>
      </c>
      <c r="BJ27" s="319" t="s">
        <v>458</v>
      </c>
    </row>
    <row r="28" spans="1:62" s="2" customFormat="1" x14ac:dyDescent="0.25">
      <c r="A28" s="121" t="s">
        <v>109</v>
      </c>
      <c r="B28" s="40"/>
      <c r="C28" s="553">
        <v>6.33</v>
      </c>
      <c r="D28" s="482">
        <v>2.44</v>
      </c>
      <c r="E28" s="484">
        <v>3.98</v>
      </c>
      <c r="F28" s="485">
        <v>4.09</v>
      </c>
      <c r="G28" s="482" t="s">
        <v>47</v>
      </c>
      <c r="H28" s="484" t="s">
        <v>47</v>
      </c>
      <c r="I28" s="485">
        <v>6.59</v>
      </c>
      <c r="J28" s="482">
        <v>5.01</v>
      </c>
      <c r="K28" s="483">
        <v>4.21</v>
      </c>
      <c r="L28" s="482" t="s">
        <v>52</v>
      </c>
      <c r="M28" s="483" t="s">
        <v>52</v>
      </c>
      <c r="N28" s="482">
        <v>4.72</v>
      </c>
      <c r="O28" s="483">
        <v>3.59</v>
      </c>
      <c r="P28" s="482">
        <v>5.37</v>
      </c>
      <c r="Q28" s="551">
        <v>3.53</v>
      </c>
      <c r="R28" s="484">
        <v>1.05</v>
      </c>
      <c r="S28" s="484">
        <v>2.9</v>
      </c>
      <c r="T28" s="483">
        <v>2.76</v>
      </c>
      <c r="U28" s="482">
        <v>3.66</v>
      </c>
      <c r="V28" s="483">
        <v>5.54</v>
      </c>
      <c r="W28" s="482">
        <v>2.52</v>
      </c>
      <c r="X28" s="483">
        <v>5.24</v>
      </c>
      <c r="Y28" s="482" t="s">
        <v>47</v>
      </c>
      <c r="Z28" s="484" t="s">
        <v>47</v>
      </c>
      <c r="AA28" s="485" t="s">
        <v>47</v>
      </c>
      <c r="AB28" s="582" t="s">
        <v>47</v>
      </c>
      <c r="AC28" s="583" t="s">
        <v>47</v>
      </c>
      <c r="AD28" s="584" t="s">
        <v>47</v>
      </c>
      <c r="AE28" s="584" t="s">
        <v>47</v>
      </c>
      <c r="AF28" t="s">
        <v>47</v>
      </c>
      <c r="AG28" t="s">
        <v>47</v>
      </c>
      <c r="AH28" t="s">
        <v>47</v>
      </c>
      <c r="AI28" t="s">
        <v>47</v>
      </c>
      <c r="AJ28" t="s">
        <v>47</v>
      </c>
      <c r="AK28" t="s">
        <v>47</v>
      </c>
      <c r="AL28" t="s">
        <v>47</v>
      </c>
      <c r="AM28" t="s">
        <v>47</v>
      </c>
      <c r="AN28" t="s">
        <v>47</v>
      </c>
      <c r="AO28" t="s">
        <v>47</v>
      </c>
      <c r="AP28" t="s">
        <v>47</v>
      </c>
      <c r="AQ28" t="s">
        <v>47</v>
      </c>
      <c r="AR28" t="s">
        <v>47</v>
      </c>
      <c r="AS28" t="s">
        <v>47</v>
      </c>
      <c r="AT28" t="s">
        <v>47</v>
      </c>
      <c r="AU28" t="s">
        <v>47</v>
      </c>
      <c r="AV28" t="s">
        <v>47</v>
      </c>
      <c r="AW28" t="s">
        <v>47</v>
      </c>
      <c r="AX28" t="s">
        <v>47</v>
      </c>
      <c r="AY28" t="s">
        <v>47</v>
      </c>
      <c r="AZ28" t="s">
        <v>47</v>
      </c>
      <c r="BA28" t="s">
        <v>47</v>
      </c>
      <c r="BB28" t="s">
        <v>47</v>
      </c>
      <c r="BC28" t="s">
        <v>47</v>
      </c>
      <c r="BD28" t="s">
        <v>47</v>
      </c>
      <c r="BE28" t="s">
        <v>47</v>
      </c>
      <c r="BF28" t="s">
        <v>47</v>
      </c>
      <c r="BG28" t="s">
        <v>47</v>
      </c>
      <c r="BH28" t="s">
        <v>47</v>
      </c>
      <c r="BJ28" s="319" t="s">
        <v>210</v>
      </c>
    </row>
    <row r="29" spans="1:62" s="2" customFormat="1" x14ac:dyDescent="0.25">
      <c r="A29" s="119" t="s">
        <v>374</v>
      </c>
      <c r="B29" s="19"/>
      <c r="C29" s="549">
        <v>-0.05</v>
      </c>
      <c r="D29" s="468">
        <v>0.02</v>
      </c>
      <c r="E29" s="32">
        <v>0.45</v>
      </c>
      <c r="F29" s="471">
        <v>-1.02</v>
      </c>
      <c r="G29" s="468" t="s">
        <v>47</v>
      </c>
      <c r="H29" s="32" t="s">
        <v>52</v>
      </c>
      <c r="I29" s="471">
        <v>-0.17</v>
      </c>
      <c r="J29" s="468">
        <v>0.41</v>
      </c>
      <c r="K29" s="481" t="s">
        <v>52</v>
      </c>
      <c r="L29" s="468">
        <v>-0.9</v>
      </c>
      <c r="M29" s="481">
        <v>1.81</v>
      </c>
      <c r="N29" s="468">
        <v>-0.44</v>
      </c>
      <c r="O29" s="481">
        <v>0.04</v>
      </c>
      <c r="P29" s="468">
        <v>-0.13</v>
      </c>
      <c r="Q29" s="546" t="s">
        <v>67</v>
      </c>
      <c r="R29" s="470" t="s">
        <v>52</v>
      </c>
      <c r="S29" s="470" t="s">
        <v>67</v>
      </c>
      <c r="T29" s="481" t="s">
        <v>67</v>
      </c>
      <c r="U29" s="468">
        <v>-2.0099999999999998</v>
      </c>
      <c r="V29" s="481">
        <v>0.67</v>
      </c>
      <c r="W29" s="468">
        <v>0.04</v>
      </c>
      <c r="X29" s="481">
        <v>-0.19</v>
      </c>
      <c r="Y29" s="468" t="s">
        <v>47</v>
      </c>
      <c r="Z29" s="32" t="s">
        <v>47</v>
      </c>
      <c r="AA29" s="471" t="s">
        <v>47</v>
      </c>
      <c r="AB29" s="585" t="s">
        <v>47</v>
      </c>
      <c r="AC29" s="588" t="s">
        <v>47</v>
      </c>
      <c r="AD29" s="587" t="s">
        <v>47</v>
      </c>
      <c r="AE29" s="587" t="s">
        <v>47</v>
      </c>
      <c r="AF29" t="s">
        <v>47</v>
      </c>
      <c r="AG29" t="s">
        <v>47</v>
      </c>
      <c r="AH29" t="s">
        <v>47</v>
      </c>
      <c r="AI29" t="s">
        <v>47</v>
      </c>
      <c r="AJ29" t="s">
        <v>47</v>
      </c>
      <c r="AK29" t="s">
        <v>47</v>
      </c>
      <c r="AL29" t="s">
        <v>47</v>
      </c>
      <c r="AM29" t="s">
        <v>47</v>
      </c>
      <c r="AN29" t="s">
        <v>47</v>
      </c>
      <c r="AO29" t="s">
        <v>47</v>
      </c>
      <c r="AP29" t="s">
        <v>51</v>
      </c>
      <c r="AQ29" t="s">
        <v>47</v>
      </c>
      <c r="AR29" t="s">
        <v>47</v>
      </c>
      <c r="AS29" t="s">
        <v>47</v>
      </c>
      <c r="AT29" t="s">
        <v>47</v>
      </c>
      <c r="AU29" t="s">
        <v>47</v>
      </c>
      <c r="AV29" t="s">
        <v>47</v>
      </c>
      <c r="AW29" t="s">
        <v>47</v>
      </c>
      <c r="AX29" t="s">
        <v>47</v>
      </c>
      <c r="AY29" t="s">
        <v>47</v>
      </c>
      <c r="AZ29" t="s">
        <v>47</v>
      </c>
      <c r="BA29" t="s">
        <v>47</v>
      </c>
      <c r="BB29" t="s">
        <v>47</v>
      </c>
      <c r="BC29" t="s">
        <v>47</v>
      </c>
      <c r="BD29" t="s">
        <v>47</v>
      </c>
      <c r="BE29" t="s">
        <v>47</v>
      </c>
      <c r="BF29" t="s">
        <v>47</v>
      </c>
      <c r="BG29" t="s">
        <v>47</v>
      </c>
      <c r="BH29" t="s">
        <v>47</v>
      </c>
      <c r="BJ29" s="319" t="s">
        <v>211</v>
      </c>
    </row>
    <row r="30" spans="1:62" s="2" customFormat="1" x14ac:dyDescent="0.25">
      <c r="A30" s="119" t="s">
        <v>111</v>
      </c>
      <c r="B30" s="19"/>
      <c r="C30" s="549">
        <v>-2.25</v>
      </c>
      <c r="D30" s="468">
        <v>2.93</v>
      </c>
      <c r="E30" s="32">
        <v>0.55000000000000004</v>
      </c>
      <c r="F30" s="471">
        <v>-5.51</v>
      </c>
      <c r="G30" s="468">
        <v>3.2</v>
      </c>
      <c r="H30" s="32" t="s">
        <v>47</v>
      </c>
      <c r="I30" s="471">
        <v>-3.8</v>
      </c>
      <c r="J30" s="468">
        <v>-2.39</v>
      </c>
      <c r="K30" s="481">
        <v>-0.11</v>
      </c>
      <c r="L30" s="468">
        <v>1.51</v>
      </c>
      <c r="M30" s="481">
        <v>0.56999999999999995</v>
      </c>
      <c r="N30" s="468">
        <v>-3.28</v>
      </c>
      <c r="O30" s="481">
        <v>0.79</v>
      </c>
      <c r="P30" s="468">
        <v>3.22</v>
      </c>
      <c r="Q30" s="546">
        <v>-5.42</v>
      </c>
      <c r="R30" s="470">
        <v>-0.39</v>
      </c>
      <c r="S30" s="470">
        <v>-5.54</v>
      </c>
      <c r="T30" s="481">
        <v>-1.39</v>
      </c>
      <c r="U30" s="468">
        <v>-0.1</v>
      </c>
      <c r="V30" s="481">
        <v>-2.12</v>
      </c>
      <c r="W30" s="468">
        <v>1.2</v>
      </c>
      <c r="X30" s="481">
        <v>-3.92</v>
      </c>
      <c r="Y30" s="468" t="s">
        <v>47</v>
      </c>
      <c r="Z30" s="32" t="s">
        <v>47</v>
      </c>
      <c r="AA30" s="471" t="s">
        <v>47</v>
      </c>
      <c r="AB30" s="585" t="s">
        <v>47</v>
      </c>
      <c r="AC30" s="588" t="s">
        <v>47</v>
      </c>
      <c r="AD30" s="587" t="s">
        <v>47</v>
      </c>
      <c r="AE30" s="471">
        <v>-0.14000000000000001</v>
      </c>
      <c r="AF30" t="s">
        <v>47</v>
      </c>
      <c r="AG30" t="s">
        <v>47</v>
      </c>
      <c r="AH30" t="s">
        <v>47</v>
      </c>
      <c r="AI30" t="s">
        <v>47</v>
      </c>
      <c r="AJ30" t="s">
        <v>47</v>
      </c>
      <c r="AK30" t="s">
        <v>47</v>
      </c>
      <c r="AL30" t="s">
        <v>47</v>
      </c>
      <c r="AM30" t="s">
        <v>47</v>
      </c>
      <c r="AN30" t="s">
        <v>47</v>
      </c>
      <c r="AO30" t="s">
        <v>47</v>
      </c>
      <c r="AP30" t="s">
        <v>47</v>
      </c>
      <c r="AQ30" t="s">
        <v>47</v>
      </c>
      <c r="AR30" t="s">
        <v>47</v>
      </c>
      <c r="AS30" t="s">
        <v>47</v>
      </c>
      <c r="AT30" t="s">
        <v>47</v>
      </c>
      <c r="AU30" t="s">
        <v>47</v>
      </c>
      <c r="AV30" t="s">
        <v>47</v>
      </c>
      <c r="AW30" t="s">
        <v>47</v>
      </c>
      <c r="AX30" t="s">
        <v>47</v>
      </c>
      <c r="AY30" t="s">
        <v>47</v>
      </c>
      <c r="AZ30" t="s">
        <v>47</v>
      </c>
      <c r="BA30" t="s">
        <v>47</v>
      </c>
      <c r="BB30" t="s">
        <v>47</v>
      </c>
      <c r="BC30" t="s">
        <v>47</v>
      </c>
      <c r="BD30" t="s">
        <v>47</v>
      </c>
      <c r="BE30" t="s">
        <v>47</v>
      </c>
      <c r="BF30" t="s">
        <v>47</v>
      </c>
      <c r="BG30" t="s">
        <v>47</v>
      </c>
      <c r="BH30" t="s">
        <v>47</v>
      </c>
      <c r="BJ30" s="319" t="s">
        <v>459</v>
      </c>
    </row>
    <row r="31" spans="1:62" s="2" customFormat="1" ht="15.75" thickBot="1" x14ac:dyDescent="0.3">
      <c r="A31" s="123" t="s">
        <v>376</v>
      </c>
      <c r="B31" s="20"/>
      <c r="C31" s="554">
        <v>-1.1000000000000001</v>
      </c>
      <c r="D31" s="500">
        <v>-0.63</v>
      </c>
      <c r="E31" s="502">
        <v>-0.24</v>
      </c>
      <c r="F31" s="501">
        <v>-1.68</v>
      </c>
      <c r="G31" s="500" t="s">
        <v>47</v>
      </c>
      <c r="H31" s="502" t="s">
        <v>52</v>
      </c>
      <c r="I31" s="501">
        <v>-1.1299999999999999</v>
      </c>
      <c r="J31" s="500">
        <v>-0.56999999999999995</v>
      </c>
      <c r="K31" s="505">
        <v>-1.52</v>
      </c>
      <c r="L31" s="500">
        <v>0.08</v>
      </c>
      <c r="M31" s="505">
        <v>0.86</v>
      </c>
      <c r="N31" s="500">
        <v>-0.23</v>
      </c>
      <c r="O31" s="505">
        <v>-1.4</v>
      </c>
      <c r="P31" s="500">
        <v>-1.3</v>
      </c>
      <c r="Q31" s="555" t="s">
        <v>52</v>
      </c>
      <c r="R31" s="502" t="s">
        <v>52</v>
      </c>
      <c r="S31" s="502" t="s">
        <v>47</v>
      </c>
      <c r="T31" s="505" t="s">
        <v>52</v>
      </c>
      <c r="U31" s="500">
        <v>0.95</v>
      </c>
      <c r="V31" s="505">
        <v>-1.46</v>
      </c>
      <c r="W31" s="500">
        <v>-0.46</v>
      </c>
      <c r="X31" s="505">
        <v>-1.26</v>
      </c>
      <c r="Y31" s="500" t="s">
        <v>47</v>
      </c>
      <c r="Z31" s="502" t="s">
        <v>47</v>
      </c>
      <c r="AA31" s="501" t="s">
        <v>47</v>
      </c>
      <c r="AB31" s="589" t="s">
        <v>47</v>
      </c>
      <c r="AC31" s="614" t="s">
        <v>47</v>
      </c>
      <c r="AD31" s="591" t="s">
        <v>47</v>
      </c>
      <c r="AE31" s="501">
        <v>-0.71</v>
      </c>
      <c r="AF31" t="s">
        <v>47</v>
      </c>
      <c r="AG31" t="s">
        <v>47</v>
      </c>
      <c r="AH31" t="s">
        <v>47</v>
      </c>
      <c r="AI31" t="s">
        <v>841</v>
      </c>
      <c r="AJ31" t="s">
        <v>47</v>
      </c>
      <c r="AK31" t="s">
        <v>47</v>
      </c>
      <c r="AL31" t="s">
        <v>47</v>
      </c>
      <c r="AM31" t="s">
        <v>47</v>
      </c>
      <c r="AN31" t="s">
        <v>47</v>
      </c>
      <c r="AO31" t="s">
        <v>47</v>
      </c>
      <c r="AP31" t="s">
        <v>47</v>
      </c>
      <c r="AQ31" t="s">
        <v>47</v>
      </c>
      <c r="AR31" t="s">
        <v>47</v>
      </c>
      <c r="AS31" t="s">
        <v>47</v>
      </c>
      <c r="AT31" t="s">
        <v>47</v>
      </c>
      <c r="AU31" t="s">
        <v>47</v>
      </c>
      <c r="AV31" t="s">
        <v>47</v>
      </c>
      <c r="AW31" t="s">
        <v>47</v>
      </c>
      <c r="AX31" t="s">
        <v>47</v>
      </c>
      <c r="AY31" t="s">
        <v>47</v>
      </c>
      <c r="AZ31" t="s">
        <v>47</v>
      </c>
      <c r="BA31" t="s">
        <v>47</v>
      </c>
      <c r="BB31" t="s">
        <v>47</v>
      </c>
      <c r="BC31" t="s">
        <v>47</v>
      </c>
      <c r="BD31" t="s">
        <v>47</v>
      </c>
      <c r="BE31" t="s">
        <v>47</v>
      </c>
      <c r="BF31" t="s">
        <v>47</v>
      </c>
      <c r="BG31" t="s">
        <v>47</v>
      </c>
      <c r="BH31" t="s">
        <v>47</v>
      </c>
      <c r="BJ31" s="319" t="s">
        <v>460</v>
      </c>
    </row>
    <row r="32" spans="1:62" s="2" customFormat="1" x14ac:dyDescent="0.25">
      <c r="A32" s="4"/>
      <c r="B32" s="4"/>
      <c r="C32" s="5"/>
      <c r="D32" s="5"/>
      <c r="E32" s="5"/>
      <c r="F32" s="5"/>
      <c r="G32" s="5"/>
      <c r="H32" s="5"/>
      <c r="I32" s="5"/>
      <c r="J32" s="5"/>
      <c r="K32" s="5"/>
      <c r="L32" s="5"/>
      <c r="M32" s="5"/>
      <c r="N32" s="5"/>
      <c r="O32" s="5"/>
      <c r="P32" s="5"/>
      <c r="Q32" s="5"/>
      <c r="R32" s="5"/>
      <c r="S32" s="5"/>
      <c r="T32" s="5"/>
      <c r="U32" s="5"/>
      <c r="V32" s="5"/>
      <c r="W32" s="5"/>
      <c r="X32" s="5"/>
    </row>
    <row r="33" spans="1:62" s="2" customFormat="1" hidden="1" x14ac:dyDescent="0.25">
      <c r="A33" s="4"/>
      <c r="B33" s="321" t="s">
        <v>193</v>
      </c>
      <c r="C33" s="318" t="s">
        <v>216</v>
      </c>
      <c r="D33" s="328" t="s">
        <v>556</v>
      </c>
      <c r="E33" s="328" t="s">
        <v>557</v>
      </c>
      <c r="F33" s="328" t="s">
        <v>558</v>
      </c>
      <c r="G33" s="328" t="s">
        <v>559</v>
      </c>
      <c r="H33" s="328" t="s">
        <v>560</v>
      </c>
      <c r="I33" s="328" t="s">
        <v>561</v>
      </c>
      <c r="J33" s="328" t="s">
        <v>562</v>
      </c>
      <c r="K33" s="328" t="s">
        <v>563</v>
      </c>
      <c r="L33" s="328" t="s">
        <v>564</v>
      </c>
      <c r="M33" s="328" t="s">
        <v>565</v>
      </c>
      <c r="N33" s="328" t="s">
        <v>566</v>
      </c>
      <c r="O33" s="328" t="s">
        <v>567</v>
      </c>
      <c r="P33" s="328" t="s">
        <v>568</v>
      </c>
      <c r="Q33" s="328" t="s">
        <v>569</v>
      </c>
      <c r="R33" s="328" t="s">
        <v>570</v>
      </c>
      <c r="S33" s="328" t="s">
        <v>571</v>
      </c>
      <c r="T33" s="328" t="s">
        <v>572</v>
      </c>
      <c r="U33" s="328" t="s">
        <v>573</v>
      </c>
      <c r="V33" s="328" t="s">
        <v>574</v>
      </c>
      <c r="W33" s="328" t="s">
        <v>575</v>
      </c>
      <c r="X33" s="328" t="s">
        <v>576</v>
      </c>
      <c r="Y33" s="328" t="s">
        <v>577</v>
      </c>
      <c r="Z33" s="328" t="s">
        <v>578</v>
      </c>
      <c r="AA33" s="328" t="s">
        <v>579</v>
      </c>
      <c r="AB33" s="328" t="s">
        <v>580</v>
      </c>
      <c r="AC33" s="328" t="s">
        <v>581</v>
      </c>
      <c r="AD33" s="328" t="s">
        <v>582</v>
      </c>
      <c r="AE33" s="328" t="s">
        <v>583</v>
      </c>
      <c r="AF33" s="318" t="s">
        <v>725</v>
      </c>
      <c r="AG33" s="328" t="s">
        <v>726</v>
      </c>
      <c r="AH33" s="328" t="s">
        <v>727</v>
      </c>
      <c r="AI33" s="328" t="s">
        <v>728</v>
      </c>
      <c r="AJ33" s="328" t="s">
        <v>729</v>
      </c>
      <c r="AK33" s="328" t="s">
        <v>730</v>
      </c>
      <c r="AL33" s="328" t="s">
        <v>731</v>
      </c>
      <c r="AM33" s="328" t="s">
        <v>732</v>
      </c>
      <c r="AN33" s="328" t="s">
        <v>733</v>
      </c>
      <c r="AO33" s="328" t="s">
        <v>734</v>
      </c>
      <c r="AP33" s="328" t="s">
        <v>735</v>
      </c>
      <c r="AQ33" s="328" t="s">
        <v>736</v>
      </c>
      <c r="AR33" s="328" t="s">
        <v>737</v>
      </c>
      <c r="AS33" s="328" t="s">
        <v>738</v>
      </c>
      <c r="AT33" s="328" t="s">
        <v>739</v>
      </c>
      <c r="AU33" s="328" t="s">
        <v>740</v>
      </c>
      <c r="AV33" s="328" t="s">
        <v>741</v>
      </c>
      <c r="AW33" s="328" t="s">
        <v>742</v>
      </c>
      <c r="AX33" s="328" t="s">
        <v>743</v>
      </c>
      <c r="AY33" s="328" t="s">
        <v>744</v>
      </c>
      <c r="AZ33" s="328" t="s">
        <v>745</v>
      </c>
      <c r="BA33" s="328" t="s">
        <v>746</v>
      </c>
      <c r="BB33" s="328" t="s">
        <v>747</v>
      </c>
      <c r="BC33" s="328" t="s">
        <v>748</v>
      </c>
      <c r="BD33" s="328" t="s">
        <v>749</v>
      </c>
      <c r="BE33" s="328" t="s">
        <v>750</v>
      </c>
      <c r="BF33" s="328" t="s">
        <v>751</v>
      </c>
      <c r="BG33" s="328" t="s">
        <v>752</v>
      </c>
      <c r="BH33" s="328" t="s">
        <v>753</v>
      </c>
    </row>
    <row r="34" spans="1:62" s="2" customFormat="1" ht="15.75" x14ac:dyDescent="0.25">
      <c r="A34" s="447" t="s">
        <v>119</v>
      </c>
      <c r="B34" s="402"/>
      <c r="C34" s="428"/>
      <c r="D34" s="945" t="s">
        <v>55</v>
      </c>
      <c r="E34" s="946"/>
      <c r="F34" s="946"/>
      <c r="G34" s="946"/>
      <c r="H34" s="946"/>
      <c r="I34" s="946"/>
      <c r="J34" s="946"/>
      <c r="K34" s="946"/>
      <c r="L34" s="946"/>
      <c r="M34" s="946"/>
      <c r="N34" s="946"/>
      <c r="O34" s="946"/>
      <c r="P34" s="946"/>
      <c r="Q34" s="946"/>
      <c r="R34" s="946"/>
      <c r="S34" s="946"/>
      <c r="T34" s="946"/>
      <c r="U34" s="946"/>
      <c r="V34" s="946"/>
      <c r="W34" s="946"/>
      <c r="X34" s="946"/>
      <c r="Y34" s="946"/>
      <c r="Z34" s="946"/>
      <c r="AA34" s="946"/>
      <c r="AB34" s="946"/>
      <c r="AC34" s="946"/>
      <c r="AD34" s="946"/>
      <c r="AE34" s="947"/>
    </row>
    <row r="35" spans="1:62" ht="14.45" customHeight="1" x14ac:dyDescent="0.25">
      <c r="A35" s="425"/>
      <c r="B35" s="426"/>
      <c r="C35" s="1055" t="s">
        <v>76</v>
      </c>
      <c r="D35" s="916" t="s">
        <v>116</v>
      </c>
      <c r="E35" s="917"/>
      <c r="F35" s="918"/>
      <c r="G35" s="916" t="s">
        <v>60</v>
      </c>
      <c r="H35" s="917"/>
      <c r="I35" s="918"/>
      <c r="J35" s="916" t="s">
        <v>1</v>
      </c>
      <c r="K35" s="918"/>
      <c r="L35" s="916" t="s">
        <v>29</v>
      </c>
      <c r="M35" s="918"/>
      <c r="N35" s="916" t="s">
        <v>110</v>
      </c>
      <c r="O35" s="918"/>
      <c r="P35" s="916" t="s">
        <v>4</v>
      </c>
      <c r="Q35" s="917"/>
      <c r="R35" s="917"/>
      <c r="S35" s="917"/>
      <c r="T35" s="917"/>
      <c r="U35" s="916" t="s">
        <v>6</v>
      </c>
      <c r="V35" s="918"/>
      <c r="W35" s="916" t="s">
        <v>21</v>
      </c>
      <c r="X35" s="917"/>
      <c r="Y35" s="916" t="s">
        <v>56</v>
      </c>
      <c r="Z35" s="917"/>
      <c r="AA35" s="918"/>
      <c r="AB35" s="916" t="s">
        <v>7</v>
      </c>
      <c r="AC35" s="917"/>
      <c r="AD35" s="918"/>
      <c r="AE35" s="919" t="s">
        <v>410</v>
      </c>
    </row>
    <row r="36" spans="1:62" ht="30" customHeight="1" thickBot="1" x14ac:dyDescent="0.3">
      <c r="A36" s="208"/>
      <c r="B36" s="209"/>
      <c r="C36" s="1056"/>
      <c r="D36" s="210">
        <v>1</v>
      </c>
      <c r="E36" s="211">
        <v>2</v>
      </c>
      <c r="F36" s="212">
        <v>3</v>
      </c>
      <c r="G36" s="213" t="s">
        <v>411</v>
      </c>
      <c r="H36" s="211" t="s">
        <v>44</v>
      </c>
      <c r="I36" s="214" t="s">
        <v>0</v>
      </c>
      <c r="J36" s="210" t="s">
        <v>2</v>
      </c>
      <c r="K36" s="212" t="s">
        <v>3</v>
      </c>
      <c r="L36" s="211" t="s">
        <v>323</v>
      </c>
      <c r="M36" s="211" t="s">
        <v>324</v>
      </c>
      <c r="N36" s="213" t="str">
        <f>'Core metrics &amp; splits'!V11</f>
        <v>Q1 or Q2</v>
      </c>
      <c r="O36" s="211" t="str">
        <f>'Core metrics &amp; splits'!$W$11</f>
        <v>Q3, Q4 or Q5</v>
      </c>
      <c r="P36" s="210" t="s">
        <v>5</v>
      </c>
      <c r="Q36" s="372" t="s">
        <v>321</v>
      </c>
      <c r="R36" s="211" t="s">
        <v>30</v>
      </c>
      <c r="S36" s="211" t="s">
        <v>31</v>
      </c>
      <c r="T36" s="215" t="s">
        <v>32</v>
      </c>
      <c r="U36" s="213" t="s">
        <v>20</v>
      </c>
      <c r="V36" s="212" t="s">
        <v>8</v>
      </c>
      <c r="W36" s="211" t="s">
        <v>45</v>
      </c>
      <c r="X36" s="211" t="s">
        <v>53</v>
      </c>
      <c r="Y36" s="210" t="s">
        <v>694</v>
      </c>
      <c r="Z36" s="211" t="s">
        <v>696</v>
      </c>
      <c r="AA36" s="212" t="s">
        <v>695</v>
      </c>
      <c r="AB36" s="210" t="s">
        <v>18</v>
      </c>
      <c r="AC36" s="211" t="s">
        <v>19</v>
      </c>
      <c r="AD36" s="212" t="s">
        <v>40</v>
      </c>
      <c r="AE36" s="1059"/>
    </row>
    <row r="37" spans="1:62" ht="15" customHeight="1" x14ac:dyDescent="0.25">
      <c r="A37" s="207" t="s">
        <v>66</v>
      </c>
      <c r="B37" s="330" t="str">
        <f>TEXT('Provider-level contextual data'!$C$10,"#,##0")&amp;" ("&amp;(ROUND(('Provider-level contextual data'!$D$10*100),0)&amp;"%)")</f>
        <v>325 (77%)</v>
      </c>
      <c r="C37" s="216"/>
      <c r="D37" s="65"/>
      <c r="E37" s="65"/>
      <c r="F37" s="65"/>
      <c r="G37" s="65"/>
      <c r="H37" s="65"/>
      <c r="I37" s="65"/>
      <c r="J37" s="65"/>
      <c r="K37" s="65"/>
      <c r="L37" s="65"/>
      <c r="M37" s="65"/>
      <c r="N37" s="65"/>
      <c r="O37" s="65"/>
      <c r="P37" s="65"/>
      <c r="Q37" s="65"/>
      <c r="R37" s="384"/>
      <c r="S37" s="65"/>
      <c r="T37" s="65"/>
      <c r="U37" s="65"/>
      <c r="V37" s="65"/>
      <c r="W37" s="65"/>
      <c r="X37" s="65"/>
      <c r="Y37" s="65"/>
      <c r="Z37" s="65"/>
      <c r="AA37" s="65"/>
      <c r="AB37" s="65"/>
      <c r="AC37" s="65"/>
      <c r="AD37" s="65"/>
      <c r="AE37" s="383"/>
      <c r="BJ37" s="321" t="s">
        <v>201</v>
      </c>
    </row>
    <row r="38" spans="1:62" ht="15" customHeight="1" x14ac:dyDescent="0.25">
      <c r="A38" s="119" t="s">
        <v>9</v>
      </c>
      <c r="B38" s="19"/>
      <c r="C38" s="544">
        <v>2.23</v>
      </c>
      <c r="D38" s="463">
        <v>3.64</v>
      </c>
      <c r="E38" s="465">
        <v>3.6</v>
      </c>
      <c r="F38" s="466">
        <v>4.38</v>
      </c>
      <c r="G38" s="463" t="s">
        <v>47</v>
      </c>
      <c r="H38" s="465">
        <v>7.43</v>
      </c>
      <c r="I38" s="466">
        <v>2.34</v>
      </c>
      <c r="J38" s="463">
        <v>3.63</v>
      </c>
      <c r="K38" s="464">
        <v>2.81</v>
      </c>
      <c r="L38" s="463">
        <v>4.55</v>
      </c>
      <c r="M38" s="464">
        <v>6.01</v>
      </c>
      <c r="N38" s="463">
        <v>3.18</v>
      </c>
      <c r="O38" s="464">
        <v>3.21</v>
      </c>
      <c r="P38" s="463">
        <v>2.48</v>
      </c>
      <c r="Q38" s="545">
        <v>6.64</v>
      </c>
      <c r="R38" s="465" t="s">
        <v>52</v>
      </c>
      <c r="S38" s="465" t="s">
        <v>52</v>
      </c>
      <c r="T38" s="464">
        <v>8.99</v>
      </c>
      <c r="U38" s="463">
        <v>4.41</v>
      </c>
      <c r="V38" s="464">
        <v>2.58</v>
      </c>
      <c r="W38" s="463">
        <v>3.19</v>
      </c>
      <c r="X38" s="464">
        <v>3.03</v>
      </c>
      <c r="Y38" s="463" t="s">
        <v>47</v>
      </c>
      <c r="Z38" s="465" t="s">
        <v>47</v>
      </c>
      <c r="AA38" s="466" t="s">
        <v>47</v>
      </c>
      <c r="AB38" s="463">
        <v>2.29</v>
      </c>
      <c r="AC38" s="465" t="s">
        <v>52</v>
      </c>
      <c r="AD38" s="466" t="s">
        <v>52</v>
      </c>
      <c r="AE38" s="592" t="s">
        <v>47</v>
      </c>
      <c r="BJ38" s="319" t="s">
        <v>202</v>
      </c>
    </row>
    <row r="39" spans="1:62" ht="15" customHeight="1" x14ac:dyDescent="0.25">
      <c r="A39" s="119" t="s">
        <v>10</v>
      </c>
      <c r="B39" s="19"/>
      <c r="C39" s="544">
        <v>2.75</v>
      </c>
      <c r="D39" s="468">
        <v>4.7699999999999996</v>
      </c>
      <c r="E39" s="470">
        <v>4.53</v>
      </c>
      <c r="F39" s="471">
        <v>5.03</v>
      </c>
      <c r="G39" s="468" t="s">
        <v>47</v>
      </c>
      <c r="H39" s="470">
        <v>9.6300000000000008</v>
      </c>
      <c r="I39" s="471">
        <v>2.87</v>
      </c>
      <c r="J39" s="468">
        <v>4.33</v>
      </c>
      <c r="K39" s="469">
        <v>3.56</v>
      </c>
      <c r="L39" s="468">
        <v>5.39</v>
      </c>
      <c r="M39" s="469">
        <v>7.37</v>
      </c>
      <c r="N39" s="468">
        <v>3.97</v>
      </c>
      <c r="O39" s="469">
        <v>3.89</v>
      </c>
      <c r="P39" s="468">
        <v>3.07</v>
      </c>
      <c r="Q39" s="546">
        <v>7.96</v>
      </c>
      <c r="R39" s="470" t="s">
        <v>52</v>
      </c>
      <c r="S39" s="470" t="s">
        <v>52</v>
      </c>
      <c r="T39" s="469">
        <v>10.14</v>
      </c>
      <c r="U39" s="468">
        <v>5.29</v>
      </c>
      <c r="V39" s="469">
        <v>3.23</v>
      </c>
      <c r="W39" s="468">
        <v>3.91</v>
      </c>
      <c r="X39" s="469">
        <v>3.79</v>
      </c>
      <c r="Y39" s="468" t="s">
        <v>47</v>
      </c>
      <c r="Z39" s="470" t="s">
        <v>47</v>
      </c>
      <c r="AA39" s="471" t="s">
        <v>47</v>
      </c>
      <c r="AB39" s="468">
        <v>2.82</v>
      </c>
      <c r="AC39" s="470" t="s">
        <v>52</v>
      </c>
      <c r="AD39" s="471" t="s">
        <v>52</v>
      </c>
      <c r="AE39" s="613" t="s">
        <v>47</v>
      </c>
      <c r="BJ39" s="319" t="s">
        <v>203</v>
      </c>
    </row>
    <row r="40" spans="1:62" ht="15" customHeight="1" x14ac:dyDescent="0.25">
      <c r="A40" s="119" t="s">
        <v>372</v>
      </c>
      <c r="B40" s="19"/>
      <c r="C40" s="544">
        <v>3.47</v>
      </c>
      <c r="D40" s="585" t="s">
        <v>47</v>
      </c>
      <c r="E40" s="470">
        <v>4.67</v>
      </c>
      <c r="F40" s="471">
        <v>5.17</v>
      </c>
      <c r="G40" s="468" t="s">
        <v>47</v>
      </c>
      <c r="H40" s="470">
        <v>10.02</v>
      </c>
      <c r="I40" s="471">
        <v>3.69</v>
      </c>
      <c r="J40" s="468">
        <v>5.38</v>
      </c>
      <c r="K40" s="469">
        <v>4.53</v>
      </c>
      <c r="L40" s="468">
        <v>6.31</v>
      </c>
      <c r="M40" s="469">
        <v>10.029999999999999</v>
      </c>
      <c r="N40" s="468">
        <v>5.07</v>
      </c>
      <c r="O40" s="469">
        <v>4.72</v>
      </c>
      <c r="P40" s="468">
        <v>3.86</v>
      </c>
      <c r="Q40" s="546">
        <v>9.25</v>
      </c>
      <c r="R40" s="470" t="s">
        <v>52</v>
      </c>
      <c r="S40" s="470" t="s">
        <v>52</v>
      </c>
      <c r="T40" s="469">
        <v>12.02</v>
      </c>
      <c r="U40" s="468">
        <v>5.96</v>
      </c>
      <c r="V40" s="469">
        <v>4.26</v>
      </c>
      <c r="W40" s="468">
        <v>5.04</v>
      </c>
      <c r="X40" s="469">
        <v>4.6100000000000003</v>
      </c>
      <c r="Y40" s="468" t="s">
        <v>47</v>
      </c>
      <c r="Z40" s="470" t="s">
        <v>47</v>
      </c>
      <c r="AA40" s="471" t="s">
        <v>47</v>
      </c>
      <c r="AB40" s="468">
        <v>3.54</v>
      </c>
      <c r="AC40" s="470" t="s">
        <v>52</v>
      </c>
      <c r="AD40" s="471" t="s">
        <v>52</v>
      </c>
      <c r="AE40" s="613" t="s">
        <v>47</v>
      </c>
      <c r="BJ40" s="319" t="s">
        <v>453</v>
      </c>
    </row>
    <row r="41" spans="1:62" ht="15" customHeight="1" x14ac:dyDescent="0.25">
      <c r="A41" s="120" t="s">
        <v>11</v>
      </c>
      <c r="B41" s="36"/>
      <c r="C41" s="547">
        <v>2.52</v>
      </c>
      <c r="D41" s="475">
        <v>4.2699999999999996</v>
      </c>
      <c r="E41" s="476">
        <v>4.05</v>
      </c>
      <c r="F41" s="477">
        <v>4.8</v>
      </c>
      <c r="G41" s="475" t="s">
        <v>47</v>
      </c>
      <c r="H41" s="476">
        <v>8.56</v>
      </c>
      <c r="I41" s="477">
        <v>2.63</v>
      </c>
      <c r="J41" s="475">
        <v>3.82</v>
      </c>
      <c r="K41" s="479">
        <v>3.34</v>
      </c>
      <c r="L41" s="475">
        <v>4.57</v>
      </c>
      <c r="M41" s="479">
        <v>6.75</v>
      </c>
      <c r="N41" s="475">
        <v>3.6</v>
      </c>
      <c r="O41" s="479">
        <v>3.61</v>
      </c>
      <c r="P41" s="475">
        <v>2.8</v>
      </c>
      <c r="Q41" s="548">
        <v>7.16</v>
      </c>
      <c r="R41" s="476" t="s">
        <v>52</v>
      </c>
      <c r="S41" s="476" t="s">
        <v>52</v>
      </c>
      <c r="T41" s="479">
        <v>9.4</v>
      </c>
      <c r="U41" s="475">
        <v>4.91</v>
      </c>
      <c r="V41" s="479">
        <v>2.93</v>
      </c>
      <c r="W41" s="475">
        <v>3.51</v>
      </c>
      <c r="X41" s="479">
        <v>3.5</v>
      </c>
      <c r="Y41" s="475" t="s">
        <v>47</v>
      </c>
      <c r="Z41" s="476" t="s">
        <v>47</v>
      </c>
      <c r="AA41" s="477" t="s">
        <v>47</v>
      </c>
      <c r="AB41" s="475">
        <v>2.59</v>
      </c>
      <c r="AC41" s="476" t="s">
        <v>52</v>
      </c>
      <c r="AD41" s="477" t="s">
        <v>52</v>
      </c>
      <c r="AE41" s="594" t="s">
        <v>47</v>
      </c>
      <c r="BJ41" s="319" t="s">
        <v>204</v>
      </c>
    </row>
    <row r="42" spans="1:62" ht="15" customHeight="1" x14ac:dyDescent="0.25">
      <c r="A42" s="119" t="s">
        <v>373</v>
      </c>
      <c r="B42" s="19"/>
      <c r="C42" s="549">
        <v>3.24</v>
      </c>
      <c r="D42" s="585" t="s">
        <v>47</v>
      </c>
      <c r="E42" s="470">
        <v>4.5199999999999996</v>
      </c>
      <c r="F42" s="471">
        <v>4.6500000000000004</v>
      </c>
      <c r="G42" s="468" t="s">
        <v>47</v>
      </c>
      <c r="H42" s="470">
        <v>9.8699999999999992</v>
      </c>
      <c r="I42" s="471">
        <v>3.43</v>
      </c>
      <c r="J42" s="468">
        <v>4.97</v>
      </c>
      <c r="K42" s="469">
        <v>4.28</v>
      </c>
      <c r="L42" s="468">
        <v>5.83</v>
      </c>
      <c r="M42" s="469">
        <v>9.5</v>
      </c>
      <c r="N42" s="468">
        <v>4.66</v>
      </c>
      <c r="O42" s="469">
        <v>4.5199999999999996</v>
      </c>
      <c r="P42" s="468">
        <v>3.65</v>
      </c>
      <c r="Q42" s="546">
        <v>8.01</v>
      </c>
      <c r="R42" s="470" t="s">
        <v>52</v>
      </c>
      <c r="S42" s="470" t="s">
        <v>52</v>
      </c>
      <c r="T42" s="469">
        <v>11.38</v>
      </c>
      <c r="U42" s="468">
        <v>5.75</v>
      </c>
      <c r="V42" s="469">
        <v>3.93</v>
      </c>
      <c r="W42" s="468">
        <v>4.92</v>
      </c>
      <c r="X42" s="469">
        <v>4.24</v>
      </c>
      <c r="Y42" s="468" t="s">
        <v>47</v>
      </c>
      <c r="Z42" s="470" t="s">
        <v>47</v>
      </c>
      <c r="AA42" s="471" t="s">
        <v>47</v>
      </c>
      <c r="AB42" s="468">
        <v>3.32</v>
      </c>
      <c r="AC42" s="470" t="s">
        <v>52</v>
      </c>
      <c r="AD42" s="471" t="s">
        <v>52</v>
      </c>
      <c r="AE42" s="613" t="s">
        <v>47</v>
      </c>
      <c r="BJ42" s="319" t="s">
        <v>454</v>
      </c>
    </row>
    <row r="43" spans="1:62" ht="15" customHeight="1" x14ac:dyDescent="0.25">
      <c r="A43" s="121" t="s">
        <v>109</v>
      </c>
      <c r="B43" s="40"/>
      <c r="C43" s="550">
        <v>0.91</v>
      </c>
      <c r="D43" s="482">
        <v>1.55</v>
      </c>
      <c r="E43" s="484">
        <v>1.61</v>
      </c>
      <c r="F43" s="485">
        <v>1.52</v>
      </c>
      <c r="G43" s="482" t="s">
        <v>47</v>
      </c>
      <c r="H43" s="484">
        <v>1.22</v>
      </c>
      <c r="I43" s="485">
        <v>1.39</v>
      </c>
      <c r="J43" s="482">
        <v>1.46</v>
      </c>
      <c r="K43" s="483">
        <v>1.17</v>
      </c>
      <c r="L43" s="482">
        <v>2.44</v>
      </c>
      <c r="M43" s="483">
        <v>1.83</v>
      </c>
      <c r="N43" s="482">
        <v>1.8</v>
      </c>
      <c r="O43" s="483">
        <v>1.06</v>
      </c>
      <c r="P43" s="482">
        <v>0.96</v>
      </c>
      <c r="Q43" s="551">
        <v>3.09</v>
      </c>
      <c r="R43" s="484">
        <v>4.8</v>
      </c>
      <c r="S43" s="484">
        <v>6.35</v>
      </c>
      <c r="T43" s="483">
        <v>5.18</v>
      </c>
      <c r="U43" s="482">
        <v>2.2000000000000002</v>
      </c>
      <c r="V43" s="483">
        <v>1</v>
      </c>
      <c r="W43" s="482">
        <v>1.34</v>
      </c>
      <c r="X43" s="483">
        <v>1.24</v>
      </c>
      <c r="Y43" s="482" t="s">
        <v>47</v>
      </c>
      <c r="Z43" s="484" t="s">
        <v>47</v>
      </c>
      <c r="AA43" s="485" t="s">
        <v>47</v>
      </c>
      <c r="AB43" s="582" t="s">
        <v>47</v>
      </c>
      <c r="AC43" s="583" t="s">
        <v>47</v>
      </c>
      <c r="AD43" s="584" t="s">
        <v>47</v>
      </c>
      <c r="AE43" s="595" t="s">
        <v>47</v>
      </c>
      <c r="BJ43" s="319" t="s">
        <v>205</v>
      </c>
    </row>
    <row r="44" spans="1:62" ht="15" customHeight="1" x14ac:dyDescent="0.25">
      <c r="A44" s="119" t="s">
        <v>374</v>
      </c>
      <c r="B44" s="19"/>
      <c r="C44" s="544">
        <v>2.36</v>
      </c>
      <c r="D44" s="468" t="s">
        <v>67</v>
      </c>
      <c r="E44" s="470" t="s">
        <v>67</v>
      </c>
      <c r="F44" s="471">
        <v>3.97</v>
      </c>
      <c r="G44" s="468" t="s">
        <v>47</v>
      </c>
      <c r="H44" s="470" t="s">
        <v>67</v>
      </c>
      <c r="I44" s="471">
        <v>3.23</v>
      </c>
      <c r="J44" s="468">
        <v>4.03</v>
      </c>
      <c r="K44" s="469" t="s">
        <v>67</v>
      </c>
      <c r="L44" s="468">
        <v>6.62</v>
      </c>
      <c r="M44" s="469">
        <v>5.08</v>
      </c>
      <c r="N44" s="468" t="s">
        <v>67</v>
      </c>
      <c r="O44" s="469">
        <v>3.41</v>
      </c>
      <c r="P44" s="468">
        <v>2.76</v>
      </c>
      <c r="Q44" s="546">
        <v>5.05</v>
      </c>
      <c r="R44" s="470" t="s">
        <v>67</v>
      </c>
      <c r="S44" s="470">
        <v>7.18</v>
      </c>
      <c r="T44" s="469">
        <v>8.77</v>
      </c>
      <c r="U44" s="468">
        <v>6</v>
      </c>
      <c r="V44" s="469" t="s">
        <v>67</v>
      </c>
      <c r="W44" s="468">
        <v>4.43</v>
      </c>
      <c r="X44" s="469" t="s">
        <v>67</v>
      </c>
      <c r="Y44" s="468" t="s">
        <v>47</v>
      </c>
      <c r="Z44" s="470" t="s">
        <v>47</v>
      </c>
      <c r="AA44" s="471" t="s">
        <v>47</v>
      </c>
      <c r="AB44" s="585" t="s">
        <v>47</v>
      </c>
      <c r="AC44" s="586" t="s">
        <v>47</v>
      </c>
      <c r="AD44" s="587" t="s">
        <v>47</v>
      </c>
      <c r="AE44" s="613" t="s">
        <v>47</v>
      </c>
      <c r="BJ44" s="319" t="s">
        <v>206</v>
      </c>
    </row>
    <row r="45" spans="1:62" ht="15" customHeight="1" x14ac:dyDescent="0.25">
      <c r="A45" s="119" t="s">
        <v>111</v>
      </c>
      <c r="B45" s="19"/>
      <c r="C45" s="544">
        <v>1.81</v>
      </c>
      <c r="D45" s="468">
        <v>3.71</v>
      </c>
      <c r="E45" s="470">
        <v>2.96</v>
      </c>
      <c r="F45" s="471">
        <v>2.76</v>
      </c>
      <c r="G45" s="468" t="s">
        <v>47</v>
      </c>
      <c r="H45" s="470" t="s">
        <v>47</v>
      </c>
      <c r="I45" s="471">
        <v>1.81</v>
      </c>
      <c r="J45" s="468">
        <v>2.58</v>
      </c>
      <c r="K45" s="469">
        <v>2.5099999999999998</v>
      </c>
      <c r="L45" s="468">
        <v>4.7699999999999996</v>
      </c>
      <c r="M45" s="469">
        <v>2.99</v>
      </c>
      <c r="N45" s="468">
        <v>2.74</v>
      </c>
      <c r="O45" s="469">
        <v>2.38</v>
      </c>
      <c r="P45" s="468">
        <v>2.3199999999999998</v>
      </c>
      <c r="Q45" s="546">
        <v>3.72</v>
      </c>
      <c r="R45" s="470">
        <v>6.34</v>
      </c>
      <c r="S45" s="470">
        <v>5.9</v>
      </c>
      <c r="T45" s="469">
        <v>7.11</v>
      </c>
      <c r="U45" s="468">
        <v>6.62</v>
      </c>
      <c r="V45" s="469">
        <v>1.86</v>
      </c>
      <c r="W45" s="468">
        <v>3.96</v>
      </c>
      <c r="X45" s="469">
        <v>2.02</v>
      </c>
      <c r="Y45" s="468" t="s">
        <v>47</v>
      </c>
      <c r="Z45" s="470" t="s">
        <v>47</v>
      </c>
      <c r="AA45" s="471" t="s">
        <v>47</v>
      </c>
      <c r="AB45" s="585" t="s">
        <v>47</v>
      </c>
      <c r="AC45" s="586" t="s">
        <v>47</v>
      </c>
      <c r="AD45" s="587" t="s">
        <v>47</v>
      </c>
      <c r="AE45" s="552">
        <v>1.7</v>
      </c>
      <c r="BJ45" s="319" t="s">
        <v>455</v>
      </c>
    </row>
    <row r="46" spans="1:62" ht="15" customHeight="1" x14ac:dyDescent="0.25">
      <c r="A46" s="121" t="s">
        <v>376</v>
      </c>
      <c r="B46" s="218"/>
      <c r="C46" s="482">
        <v>2.61</v>
      </c>
      <c r="D46" s="482">
        <v>3.96</v>
      </c>
      <c r="E46" s="484">
        <v>4.82</v>
      </c>
      <c r="F46" s="484">
        <v>4.1900000000000004</v>
      </c>
      <c r="G46" s="482" t="s">
        <v>47</v>
      </c>
      <c r="H46" s="484">
        <v>5.9</v>
      </c>
      <c r="I46" s="484">
        <v>2.9</v>
      </c>
      <c r="J46" s="482">
        <v>4.08</v>
      </c>
      <c r="K46" s="483">
        <v>3.22</v>
      </c>
      <c r="L46" s="482">
        <v>9.59</v>
      </c>
      <c r="M46" s="483">
        <v>4.5199999999999996</v>
      </c>
      <c r="N46" s="482">
        <v>3.33</v>
      </c>
      <c r="O46" s="483">
        <v>3.94</v>
      </c>
      <c r="P46" s="482">
        <v>4.0199999999999996</v>
      </c>
      <c r="Q46" s="551">
        <v>3.51</v>
      </c>
      <c r="R46" s="484">
        <v>4.41</v>
      </c>
      <c r="S46" s="484">
        <v>6.89</v>
      </c>
      <c r="T46" s="483">
        <v>10.66</v>
      </c>
      <c r="U46" s="482">
        <v>8.3800000000000008</v>
      </c>
      <c r="V46" s="483">
        <v>2.74</v>
      </c>
      <c r="W46" s="482">
        <v>3.9</v>
      </c>
      <c r="X46" s="483">
        <v>3.5</v>
      </c>
      <c r="Y46" s="482" t="s">
        <v>47</v>
      </c>
      <c r="Z46" s="484" t="s">
        <v>47</v>
      </c>
      <c r="AA46" s="484" t="s">
        <v>47</v>
      </c>
      <c r="AB46" s="582" t="s">
        <v>47</v>
      </c>
      <c r="AC46" s="583" t="s">
        <v>47</v>
      </c>
      <c r="AD46" s="583" t="s">
        <v>47</v>
      </c>
      <c r="AE46" s="490">
        <v>2.63</v>
      </c>
      <c r="BJ46" s="319" t="s">
        <v>456</v>
      </c>
    </row>
    <row r="47" spans="1:62" ht="15" customHeight="1" x14ac:dyDescent="0.25">
      <c r="A47" s="18" t="s">
        <v>57</v>
      </c>
      <c r="B47" s="331" t="str">
        <f>TEXT('Provider-level contextual data'!$E$10,"#,##0")&amp;" ("&amp;(ROUND(('Provider-level contextual data'!$F$10*100),0)&amp;"%)")</f>
        <v>100 (24%)</v>
      </c>
      <c r="C47" s="17"/>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345"/>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319"/>
    </row>
    <row r="48" spans="1:62" ht="15" customHeight="1" x14ac:dyDescent="0.25">
      <c r="A48" s="119" t="s">
        <v>9</v>
      </c>
      <c r="B48" s="19"/>
      <c r="C48" s="544">
        <v>4.04</v>
      </c>
      <c r="D48" s="463">
        <v>11.63</v>
      </c>
      <c r="E48" s="465">
        <v>5.24</v>
      </c>
      <c r="F48" s="466">
        <v>6.68</v>
      </c>
      <c r="G48" s="463" t="s">
        <v>47</v>
      </c>
      <c r="H48" s="465" t="s">
        <v>47</v>
      </c>
      <c r="I48" s="466">
        <v>3.87</v>
      </c>
      <c r="J48" s="463">
        <v>4.97</v>
      </c>
      <c r="K48" s="464">
        <v>6.82</v>
      </c>
      <c r="L48" s="463" t="s">
        <v>52</v>
      </c>
      <c r="M48" s="464">
        <v>7.94</v>
      </c>
      <c r="N48" s="463">
        <v>7.59</v>
      </c>
      <c r="O48" s="464">
        <v>4.8499999999999996</v>
      </c>
      <c r="P48" s="463">
        <v>4.5</v>
      </c>
      <c r="Q48" s="545">
        <v>8.94</v>
      </c>
      <c r="R48" s="465" t="s">
        <v>52</v>
      </c>
      <c r="S48" s="465" t="s">
        <v>52</v>
      </c>
      <c r="T48" s="464" t="s">
        <v>52</v>
      </c>
      <c r="U48" s="463" t="s">
        <v>52</v>
      </c>
      <c r="V48" s="464">
        <v>4.25</v>
      </c>
      <c r="W48" s="463">
        <v>9.68</v>
      </c>
      <c r="X48" s="464">
        <v>4.41</v>
      </c>
      <c r="Y48" s="463" t="s">
        <v>47</v>
      </c>
      <c r="Z48" s="465" t="s">
        <v>47</v>
      </c>
      <c r="AA48" s="466" t="s">
        <v>47</v>
      </c>
      <c r="AB48" s="463">
        <v>4.1399999999999997</v>
      </c>
      <c r="AC48" s="465" t="s">
        <v>52</v>
      </c>
      <c r="AD48" s="466" t="s">
        <v>52</v>
      </c>
      <c r="AE48" s="592" t="s">
        <v>47</v>
      </c>
      <c r="BJ48" s="319" t="s">
        <v>207</v>
      </c>
    </row>
    <row r="49" spans="1:16380" ht="15" customHeight="1" x14ac:dyDescent="0.25">
      <c r="A49" s="119" t="s">
        <v>10</v>
      </c>
      <c r="B49" s="19"/>
      <c r="C49" s="549">
        <v>4.34</v>
      </c>
      <c r="D49" s="468">
        <v>11.35</v>
      </c>
      <c r="E49" s="470">
        <v>6.07</v>
      </c>
      <c r="F49" s="471">
        <v>7.1</v>
      </c>
      <c r="G49" s="468" t="s">
        <v>47</v>
      </c>
      <c r="H49" s="470" t="s">
        <v>47</v>
      </c>
      <c r="I49" s="471">
        <v>4.13</v>
      </c>
      <c r="J49" s="468">
        <v>5.32</v>
      </c>
      <c r="K49" s="469">
        <v>7.26</v>
      </c>
      <c r="L49" s="468" t="s">
        <v>52</v>
      </c>
      <c r="M49" s="469">
        <v>8.52</v>
      </c>
      <c r="N49" s="468">
        <v>7.93</v>
      </c>
      <c r="O49" s="469">
        <v>5.28</v>
      </c>
      <c r="P49" s="468">
        <v>4.83</v>
      </c>
      <c r="Q49" s="546">
        <v>9.65</v>
      </c>
      <c r="R49" s="470" t="s">
        <v>52</v>
      </c>
      <c r="S49" s="470" t="s">
        <v>52</v>
      </c>
      <c r="T49" s="469" t="s">
        <v>52</v>
      </c>
      <c r="U49" s="468" t="s">
        <v>52</v>
      </c>
      <c r="V49" s="469">
        <v>4.51</v>
      </c>
      <c r="W49" s="468">
        <v>10.55</v>
      </c>
      <c r="X49" s="469">
        <v>4.7300000000000004</v>
      </c>
      <c r="Y49" s="468" t="s">
        <v>47</v>
      </c>
      <c r="Z49" s="470" t="s">
        <v>47</v>
      </c>
      <c r="AA49" s="471" t="s">
        <v>47</v>
      </c>
      <c r="AB49" s="468">
        <v>4.4400000000000004</v>
      </c>
      <c r="AC49" s="470" t="s">
        <v>52</v>
      </c>
      <c r="AD49" s="471" t="s">
        <v>52</v>
      </c>
      <c r="AE49" s="613" t="s">
        <v>47</v>
      </c>
      <c r="BJ49" s="319" t="s">
        <v>208</v>
      </c>
    </row>
    <row r="50" spans="1:16380" ht="15" customHeight="1" x14ac:dyDescent="0.25">
      <c r="A50" s="119" t="s">
        <v>372</v>
      </c>
      <c r="B50" s="19"/>
      <c r="C50" s="549">
        <v>5.34</v>
      </c>
      <c r="D50" s="585" t="s">
        <v>47</v>
      </c>
      <c r="E50" s="470">
        <v>7.37</v>
      </c>
      <c r="F50" s="471">
        <v>7.71</v>
      </c>
      <c r="G50" s="468" t="s">
        <v>47</v>
      </c>
      <c r="H50" s="470" t="s">
        <v>47</v>
      </c>
      <c r="I50" s="471">
        <v>5.0599999999999996</v>
      </c>
      <c r="J50" s="468">
        <v>6.33</v>
      </c>
      <c r="K50" s="469">
        <v>9.7200000000000006</v>
      </c>
      <c r="L50" s="468" t="s">
        <v>52</v>
      </c>
      <c r="M50" s="469">
        <v>10.31</v>
      </c>
      <c r="N50" s="468">
        <v>9.98</v>
      </c>
      <c r="O50" s="469">
        <v>6.39</v>
      </c>
      <c r="P50" s="468">
        <v>5.98</v>
      </c>
      <c r="Q50" s="546">
        <v>11.23</v>
      </c>
      <c r="R50" s="470" t="s">
        <v>52</v>
      </c>
      <c r="S50" s="470" t="s">
        <v>52</v>
      </c>
      <c r="T50" s="469" t="s">
        <v>52</v>
      </c>
      <c r="U50" s="468" t="s">
        <v>52</v>
      </c>
      <c r="V50" s="469">
        <v>5.61</v>
      </c>
      <c r="W50" s="468">
        <v>12.85</v>
      </c>
      <c r="X50" s="469">
        <v>5.82</v>
      </c>
      <c r="Y50" s="468" t="s">
        <v>47</v>
      </c>
      <c r="Z50" s="470" t="s">
        <v>47</v>
      </c>
      <c r="AA50" s="471" t="s">
        <v>47</v>
      </c>
      <c r="AB50" s="468">
        <v>5.42</v>
      </c>
      <c r="AC50" s="470" t="s">
        <v>52</v>
      </c>
      <c r="AD50" s="471" t="s">
        <v>47</v>
      </c>
      <c r="AE50" s="613" t="s">
        <v>47</v>
      </c>
      <c r="BJ50" s="319" t="s">
        <v>457</v>
      </c>
    </row>
    <row r="51" spans="1:16380" ht="15" customHeight="1" x14ac:dyDescent="0.25">
      <c r="A51" s="120" t="s">
        <v>11</v>
      </c>
      <c r="B51" s="36"/>
      <c r="C51" s="547">
        <v>4.26</v>
      </c>
      <c r="D51" s="475">
        <v>11.29</v>
      </c>
      <c r="E51" s="476">
        <v>5.97</v>
      </c>
      <c r="F51" s="477">
        <v>6.96</v>
      </c>
      <c r="G51" s="475" t="s">
        <v>47</v>
      </c>
      <c r="H51" s="476" t="s">
        <v>47</v>
      </c>
      <c r="I51" s="477">
        <v>4.0599999999999996</v>
      </c>
      <c r="J51" s="475">
        <v>5.15</v>
      </c>
      <c r="K51" s="479">
        <v>7.5</v>
      </c>
      <c r="L51" s="475" t="s">
        <v>52</v>
      </c>
      <c r="M51" s="479">
        <v>8.49</v>
      </c>
      <c r="N51" s="475">
        <v>7.84</v>
      </c>
      <c r="O51" s="479">
        <v>5.19</v>
      </c>
      <c r="P51" s="475">
        <v>4.72</v>
      </c>
      <c r="Q51" s="548">
        <v>9.7200000000000006</v>
      </c>
      <c r="R51" s="476" t="s">
        <v>52</v>
      </c>
      <c r="S51" s="476" t="s">
        <v>52</v>
      </c>
      <c r="T51" s="479" t="s">
        <v>52</v>
      </c>
      <c r="U51" s="475" t="s">
        <v>52</v>
      </c>
      <c r="V51" s="479">
        <v>4.4400000000000004</v>
      </c>
      <c r="W51" s="475">
        <v>10.39</v>
      </c>
      <c r="X51" s="479">
        <v>4.62</v>
      </c>
      <c r="Y51" s="475" t="s">
        <v>47</v>
      </c>
      <c r="Z51" s="476" t="s">
        <v>47</v>
      </c>
      <c r="AA51" s="477" t="s">
        <v>47</v>
      </c>
      <c r="AB51" s="475">
        <v>4.3600000000000003</v>
      </c>
      <c r="AC51" s="476" t="s">
        <v>52</v>
      </c>
      <c r="AD51" s="477" t="s">
        <v>52</v>
      </c>
      <c r="AE51" s="594" t="s">
        <v>47</v>
      </c>
      <c r="BJ51" s="319" t="s">
        <v>209</v>
      </c>
    </row>
    <row r="52" spans="1:16380" ht="15" customHeight="1" x14ac:dyDescent="0.25">
      <c r="A52" s="119" t="s">
        <v>373</v>
      </c>
      <c r="B52" s="19"/>
      <c r="C52" s="549">
        <v>4.53</v>
      </c>
      <c r="D52" s="585" t="s">
        <v>47</v>
      </c>
      <c r="E52" s="470">
        <v>6.38</v>
      </c>
      <c r="F52" s="471">
        <v>6.42</v>
      </c>
      <c r="G52" s="468" t="s">
        <v>47</v>
      </c>
      <c r="H52" s="470" t="s">
        <v>47</v>
      </c>
      <c r="I52" s="471">
        <v>4.28</v>
      </c>
      <c r="J52" s="468">
        <v>5.65</v>
      </c>
      <c r="K52" s="469">
        <v>7.07</v>
      </c>
      <c r="L52" s="468" t="s">
        <v>52</v>
      </c>
      <c r="M52" s="469">
        <v>9.56</v>
      </c>
      <c r="N52" s="468">
        <v>8.35</v>
      </c>
      <c r="O52" s="469">
        <v>5.5</v>
      </c>
      <c r="P52" s="468">
        <v>4.99</v>
      </c>
      <c r="Q52" s="546">
        <v>10.57</v>
      </c>
      <c r="R52" s="470" t="s">
        <v>52</v>
      </c>
      <c r="S52" s="470" t="s">
        <v>52</v>
      </c>
      <c r="T52" s="469" t="s">
        <v>52</v>
      </c>
      <c r="U52" s="468" t="s">
        <v>52</v>
      </c>
      <c r="V52" s="469">
        <v>4.72</v>
      </c>
      <c r="W52" s="468">
        <v>10.92</v>
      </c>
      <c r="X52" s="469">
        <v>4.88</v>
      </c>
      <c r="Y52" s="468" t="s">
        <v>47</v>
      </c>
      <c r="Z52" s="470" t="s">
        <v>47</v>
      </c>
      <c r="AA52" s="471" t="s">
        <v>47</v>
      </c>
      <c r="AB52" s="468">
        <v>4.6100000000000003</v>
      </c>
      <c r="AC52" s="470" t="s">
        <v>52</v>
      </c>
      <c r="AD52" s="471" t="s">
        <v>47</v>
      </c>
      <c r="AE52" s="613" t="s">
        <v>47</v>
      </c>
      <c r="BJ52" s="319" t="s">
        <v>458</v>
      </c>
    </row>
    <row r="53" spans="1:16380" ht="15" customHeight="1" x14ac:dyDescent="0.25">
      <c r="A53" s="121" t="s">
        <v>109</v>
      </c>
      <c r="B53" s="40"/>
      <c r="C53" s="553">
        <v>3.87</v>
      </c>
      <c r="D53" s="482">
        <v>7.79</v>
      </c>
      <c r="E53" s="484">
        <v>5.85</v>
      </c>
      <c r="F53" s="485">
        <v>6.5</v>
      </c>
      <c r="G53" s="482" t="s">
        <v>47</v>
      </c>
      <c r="H53" s="484" t="s">
        <v>47</v>
      </c>
      <c r="I53" s="485">
        <v>3.8</v>
      </c>
      <c r="J53" s="482">
        <v>5.52</v>
      </c>
      <c r="K53" s="483">
        <v>5.32</v>
      </c>
      <c r="L53" s="482" t="s">
        <v>52</v>
      </c>
      <c r="M53" s="483" t="s">
        <v>52</v>
      </c>
      <c r="N53" s="482">
        <v>4.91</v>
      </c>
      <c r="O53" s="483">
        <v>6.2</v>
      </c>
      <c r="P53" s="482">
        <v>5.01</v>
      </c>
      <c r="Q53" s="551">
        <v>6.1</v>
      </c>
      <c r="R53" s="484">
        <v>9.8000000000000007</v>
      </c>
      <c r="S53" s="484">
        <v>10.98</v>
      </c>
      <c r="T53" s="483">
        <v>10.7</v>
      </c>
      <c r="U53" s="482">
        <v>9.09</v>
      </c>
      <c r="V53" s="483">
        <v>4.2300000000000004</v>
      </c>
      <c r="W53" s="482">
        <v>8.49</v>
      </c>
      <c r="X53" s="483">
        <v>4.3</v>
      </c>
      <c r="Y53" s="482" t="s">
        <v>47</v>
      </c>
      <c r="Z53" s="484" t="s">
        <v>47</v>
      </c>
      <c r="AA53" s="485" t="s">
        <v>47</v>
      </c>
      <c r="AB53" s="582" t="s">
        <v>47</v>
      </c>
      <c r="AC53" s="583" t="s">
        <v>47</v>
      </c>
      <c r="AD53" s="584" t="s">
        <v>47</v>
      </c>
      <c r="AE53" s="584" t="s">
        <v>47</v>
      </c>
      <c r="BJ53" s="319" t="s">
        <v>210</v>
      </c>
    </row>
    <row r="54" spans="1:16380" ht="15" customHeight="1" x14ac:dyDescent="0.25">
      <c r="A54" s="119" t="s">
        <v>374</v>
      </c>
      <c r="B54" s="19"/>
      <c r="C54" s="549">
        <v>4.2699999999999996</v>
      </c>
      <c r="D54" s="468">
        <v>5.75</v>
      </c>
      <c r="E54" s="32">
        <v>7.81</v>
      </c>
      <c r="F54" s="471">
        <v>8.7100000000000009</v>
      </c>
      <c r="G54" s="468" t="s">
        <v>47</v>
      </c>
      <c r="H54" s="32" t="s">
        <v>52</v>
      </c>
      <c r="I54" s="471">
        <v>4.3</v>
      </c>
      <c r="J54" s="468">
        <v>4.45</v>
      </c>
      <c r="K54" s="481" t="s">
        <v>52</v>
      </c>
      <c r="L54" s="468">
        <v>8.74</v>
      </c>
      <c r="M54" s="481">
        <v>7.33</v>
      </c>
      <c r="N54" s="468">
        <v>7.01</v>
      </c>
      <c r="O54" s="481">
        <v>5.31</v>
      </c>
      <c r="P54" s="468">
        <v>4.51</v>
      </c>
      <c r="Q54" s="546" t="s">
        <v>67</v>
      </c>
      <c r="R54" s="470" t="s">
        <v>52</v>
      </c>
      <c r="S54" s="470" t="s">
        <v>67</v>
      </c>
      <c r="T54" s="481" t="s">
        <v>67</v>
      </c>
      <c r="U54" s="468">
        <v>11.43</v>
      </c>
      <c r="V54" s="481">
        <v>4.5999999999999996</v>
      </c>
      <c r="W54" s="468">
        <v>4.8600000000000003</v>
      </c>
      <c r="X54" s="481">
        <v>8.9700000000000006</v>
      </c>
      <c r="Y54" s="468" t="s">
        <v>47</v>
      </c>
      <c r="Z54" s="32" t="s">
        <v>47</v>
      </c>
      <c r="AA54" s="471" t="s">
        <v>47</v>
      </c>
      <c r="AB54" s="585" t="s">
        <v>47</v>
      </c>
      <c r="AC54" s="588" t="s">
        <v>47</v>
      </c>
      <c r="AD54" s="587" t="s">
        <v>47</v>
      </c>
      <c r="AE54" s="587" t="s">
        <v>47</v>
      </c>
      <c r="BJ54" s="319" t="s">
        <v>211</v>
      </c>
    </row>
    <row r="55" spans="1:16380" ht="15" customHeight="1" x14ac:dyDescent="0.25">
      <c r="A55" s="119" t="s">
        <v>111</v>
      </c>
      <c r="B55" s="19"/>
      <c r="C55" s="549">
        <v>1.87</v>
      </c>
      <c r="D55" s="468">
        <v>2.17</v>
      </c>
      <c r="E55" s="32">
        <v>5.51</v>
      </c>
      <c r="F55" s="471">
        <v>3.18</v>
      </c>
      <c r="G55" s="468">
        <v>2.97</v>
      </c>
      <c r="H55" s="32" t="s">
        <v>47</v>
      </c>
      <c r="I55" s="471">
        <v>2.2799999999999998</v>
      </c>
      <c r="J55" s="468">
        <v>2.44</v>
      </c>
      <c r="K55" s="481">
        <v>2.69</v>
      </c>
      <c r="L55" s="468">
        <v>6.87</v>
      </c>
      <c r="M55" s="481">
        <v>5.41</v>
      </c>
      <c r="N55" s="468">
        <v>2.48</v>
      </c>
      <c r="O55" s="481">
        <v>2.61</v>
      </c>
      <c r="P55" s="468">
        <v>2.0499999999999998</v>
      </c>
      <c r="Q55" s="546">
        <v>3.41</v>
      </c>
      <c r="R55" s="470">
        <v>8.07</v>
      </c>
      <c r="S55" s="470">
        <v>4.07</v>
      </c>
      <c r="T55" s="481">
        <v>9.84</v>
      </c>
      <c r="U55" s="468">
        <v>8.68</v>
      </c>
      <c r="V55" s="481">
        <v>1.9</v>
      </c>
      <c r="W55" s="468">
        <v>2.4</v>
      </c>
      <c r="X55" s="481">
        <v>2.76</v>
      </c>
      <c r="Y55" s="468" t="s">
        <v>47</v>
      </c>
      <c r="Z55" s="32" t="s">
        <v>47</v>
      </c>
      <c r="AA55" s="471" t="s">
        <v>47</v>
      </c>
      <c r="AB55" s="585" t="s">
        <v>47</v>
      </c>
      <c r="AC55" s="588" t="s">
        <v>47</v>
      </c>
      <c r="AD55" s="587" t="s">
        <v>47</v>
      </c>
      <c r="AE55" s="471">
        <v>1.72</v>
      </c>
      <c r="BJ55" s="319" t="s">
        <v>459</v>
      </c>
    </row>
    <row r="56" spans="1:16380" ht="15" customHeight="1" thickBot="1" x14ac:dyDescent="0.3">
      <c r="A56" s="123" t="s">
        <v>376</v>
      </c>
      <c r="B56" s="20"/>
      <c r="C56" s="554">
        <v>2.99</v>
      </c>
      <c r="D56" s="500">
        <v>4.59</v>
      </c>
      <c r="E56" s="502">
        <v>5.74</v>
      </c>
      <c r="F56" s="501">
        <v>4.8600000000000003</v>
      </c>
      <c r="G56" s="500" t="s">
        <v>47</v>
      </c>
      <c r="H56" s="502" t="s">
        <v>52</v>
      </c>
      <c r="I56" s="501">
        <v>3</v>
      </c>
      <c r="J56" s="500">
        <v>3.31</v>
      </c>
      <c r="K56" s="505">
        <v>6.47</v>
      </c>
      <c r="L56" s="500">
        <v>7.1</v>
      </c>
      <c r="M56" s="505">
        <v>8.19</v>
      </c>
      <c r="N56" s="500">
        <v>6.32</v>
      </c>
      <c r="O56" s="505">
        <v>3.31</v>
      </c>
      <c r="P56" s="500">
        <v>3.03</v>
      </c>
      <c r="Q56" s="555" t="s">
        <v>52</v>
      </c>
      <c r="R56" s="502" t="s">
        <v>52</v>
      </c>
      <c r="S56" s="502" t="s">
        <v>47</v>
      </c>
      <c r="T56" s="505" t="s">
        <v>52</v>
      </c>
      <c r="U56" s="500">
        <v>8.0299999999999994</v>
      </c>
      <c r="V56" s="505">
        <v>3.21</v>
      </c>
      <c r="W56" s="500">
        <v>3.43</v>
      </c>
      <c r="X56" s="505">
        <v>5.98</v>
      </c>
      <c r="Y56" s="500" t="s">
        <v>47</v>
      </c>
      <c r="Z56" s="502" t="s">
        <v>47</v>
      </c>
      <c r="AA56" s="501" t="s">
        <v>47</v>
      </c>
      <c r="AB56" s="589" t="s">
        <v>47</v>
      </c>
      <c r="AC56" s="614" t="s">
        <v>47</v>
      </c>
      <c r="AD56" s="591" t="s">
        <v>47</v>
      </c>
      <c r="AE56" s="501">
        <v>3.01</v>
      </c>
      <c r="BJ56" s="319" t="s">
        <v>460</v>
      </c>
    </row>
    <row r="58" spans="1:16380" hidden="1" x14ac:dyDescent="0.25">
      <c r="B58" s="321" t="s">
        <v>193</v>
      </c>
      <c r="C58" s="318" t="s">
        <v>584</v>
      </c>
      <c r="D58" s="328" t="s">
        <v>585</v>
      </c>
      <c r="E58" s="328" t="s">
        <v>586</v>
      </c>
      <c r="F58" s="328" t="s">
        <v>587</v>
      </c>
      <c r="G58" s="328" t="s">
        <v>588</v>
      </c>
      <c r="H58" s="328" t="s">
        <v>589</v>
      </c>
      <c r="I58" s="328" t="s">
        <v>590</v>
      </c>
      <c r="J58" s="328" t="s">
        <v>591</v>
      </c>
      <c r="K58" s="328" t="s">
        <v>592</v>
      </c>
      <c r="L58" s="328" t="s">
        <v>593</v>
      </c>
      <c r="M58" s="328" t="s">
        <v>594</v>
      </c>
      <c r="N58" s="328" t="s">
        <v>595</v>
      </c>
      <c r="O58" s="328" t="s">
        <v>596</v>
      </c>
      <c r="P58" s="328" t="s">
        <v>597</v>
      </c>
      <c r="Q58" s="328" t="s">
        <v>598</v>
      </c>
      <c r="R58" s="328" t="s">
        <v>599</v>
      </c>
      <c r="S58" s="328" t="s">
        <v>600</v>
      </c>
      <c r="T58" s="328" t="s">
        <v>601</v>
      </c>
      <c r="U58" s="328" t="s">
        <v>602</v>
      </c>
      <c r="V58" s="328" t="s">
        <v>603</v>
      </c>
      <c r="W58" s="328" t="s">
        <v>604</v>
      </c>
      <c r="X58" s="328" t="s">
        <v>605</v>
      </c>
      <c r="Y58" s="328" t="s">
        <v>606</v>
      </c>
      <c r="Z58" s="328" t="s">
        <v>607</v>
      </c>
      <c r="AA58" s="328" t="s">
        <v>608</v>
      </c>
      <c r="AB58" s="328" t="s">
        <v>609</v>
      </c>
      <c r="AC58" s="328" t="s">
        <v>610</v>
      </c>
      <c r="AD58" s="328" t="s">
        <v>611</v>
      </c>
      <c r="AE58" s="328" t="s">
        <v>612</v>
      </c>
    </row>
    <row r="59" spans="1:16380" x14ac:dyDescent="0.25">
      <c r="A59" s="1" t="s">
        <v>13</v>
      </c>
    </row>
    <row r="60" spans="1:16380" x14ac:dyDescent="0.25">
      <c r="A60" s="138"/>
      <c r="B60" s="219" t="s">
        <v>69</v>
      </c>
      <c r="C60" s="139"/>
      <c r="D60" s="139"/>
      <c r="E60" s="139"/>
      <c r="F60" s="139"/>
      <c r="G60" s="139"/>
      <c r="H60" s="139"/>
      <c r="I60" s="139"/>
      <c r="J60" s="139"/>
      <c r="K60" s="139"/>
      <c r="L60" s="139"/>
      <c r="M60" s="139"/>
      <c r="N60" s="139"/>
      <c r="O60" s="139"/>
      <c r="P60" s="139"/>
      <c r="Q60" s="139"/>
      <c r="R60" s="139"/>
      <c r="S60" s="140"/>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row>
    <row r="61" spans="1:16380" x14ac:dyDescent="0.25">
      <c r="A61" s="141"/>
      <c r="B61" s="220" t="s">
        <v>70</v>
      </c>
      <c r="C61" s="142"/>
      <c r="D61" s="142"/>
      <c r="E61" s="142"/>
      <c r="F61" s="142"/>
      <c r="G61" s="142"/>
      <c r="H61" s="142"/>
      <c r="I61" s="142"/>
      <c r="J61" s="142"/>
      <c r="K61" s="142"/>
      <c r="L61" s="142"/>
      <c r="M61" s="142"/>
      <c r="N61" s="142"/>
      <c r="O61" s="142"/>
      <c r="P61" s="142"/>
      <c r="Q61" s="142"/>
      <c r="R61" s="142"/>
      <c r="S61" s="143"/>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row>
    <row r="62" spans="1:16380" s="644" customFormat="1" x14ac:dyDescent="0.25">
      <c r="A62" s="645"/>
      <c r="B62" s="1061" t="s">
        <v>790</v>
      </c>
      <c r="C62" s="1062"/>
      <c r="D62" s="1062"/>
      <c r="E62" s="1062"/>
      <c r="F62" s="1062"/>
      <c r="G62" s="1062"/>
      <c r="H62" s="1062"/>
      <c r="I62" s="1062"/>
      <c r="J62" s="1062"/>
      <c r="K62" s="1062"/>
      <c r="L62" s="1062"/>
      <c r="M62" s="1062"/>
      <c r="N62" s="1062"/>
      <c r="O62" s="1062"/>
      <c r="P62" s="1062"/>
      <c r="Q62" s="1062"/>
      <c r="R62" s="1062"/>
      <c r="S62" s="106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c r="XEA62" s="1"/>
      <c r="XEB62" s="1"/>
      <c r="XEC62" s="1"/>
      <c r="XED62" s="1"/>
      <c r="XEE62" s="1"/>
      <c r="XEF62" s="1"/>
      <c r="XEG62" s="1"/>
      <c r="XEH62" s="1"/>
      <c r="XEI62" s="1"/>
      <c r="XEJ62" s="1"/>
      <c r="XEK62" s="1"/>
      <c r="XEL62" s="1"/>
      <c r="XEM62" s="1"/>
      <c r="XEN62" s="1"/>
      <c r="XEO62" s="1"/>
      <c r="XEP62" s="1"/>
      <c r="XEQ62" s="1"/>
      <c r="XER62" s="1"/>
      <c r="XES62" s="1"/>
      <c r="XET62" s="1"/>
      <c r="XEU62" s="1"/>
      <c r="XEV62" s="1"/>
      <c r="XEW62" s="1"/>
      <c r="XEX62" s="1"/>
      <c r="XEY62" s="1"/>
      <c r="XEZ62" s="1"/>
    </row>
    <row r="63" spans="1:16380" x14ac:dyDescent="0.25">
      <c r="A63" s="144"/>
      <c r="B63" s="220" t="s">
        <v>691</v>
      </c>
      <c r="C63" s="142"/>
      <c r="D63" s="142"/>
      <c r="E63" s="142"/>
      <c r="F63" s="142"/>
      <c r="G63" s="142"/>
      <c r="H63" s="142"/>
      <c r="I63" s="142"/>
      <c r="J63" s="142"/>
      <c r="K63" s="142"/>
      <c r="L63" s="142"/>
      <c r="M63" s="142"/>
      <c r="N63" s="142"/>
      <c r="O63" s="142"/>
      <c r="P63" s="142"/>
      <c r="Q63" s="142"/>
      <c r="R63" s="142"/>
      <c r="S63" s="143"/>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c r="WVQ63" s="1"/>
      <c r="WVR63" s="1"/>
      <c r="WVS63" s="1"/>
      <c r="WVT63" s="1"/>
      <c r="WVU63" s="1"/>
      <c r="WVV63" s="1"/>
      <c r="WVW63" s="1"/>
      <c r="WVX63" s="1"/>
      <c r="WVY63" s="1"/>
      <c r="WVZ63" s="1"/>
      <c r="WWA63" s="1"/>
      <c r="WWB63" s="1"/>
      <c r="WWC63" s="1"/>
      <c r="WWD63" s="1"/>
      <c r="WWE63" s="1"/>
      <c r="WWF63" s="1"/>
      <c r="WWG63" s="1"/>
      <c r="WWH63" s="1"/>
      <c r="WWI63" s="1"/>
      <c r="WWJ63" s="1"/>
      <c r="WWK63" s="1"/>
      <c r="WWL63" s="1"/>
      <c r="WWM63" s="1"/>
      <c r="WWN63" s="1"/>
      <c r="WWO63" s="1"/>
      <c r="WWP63" s="1"/>
      <c r="WWQ63" s="1"/>
      <c r="WWR63" s="1"/>
      <c r="WWS63" s="1"/>
      <c r="WWT63" s="1"/>
      <c r="WWU63" s="1"/>
      <c r="WWV63" s="1"/>
      <c r="WWW63" s="1"/>
      <c r="WWX63" s="1"/>
      <c r="WWY63" s="1"/>
      <c r="WWZ63" s="1"/>
      <c r="WXA63" s="1"/>
      <c r="WXB63" s="1"/>
      <c r="WXC63" s="1"/>
      <c r="WXD63" s="1"/>
      <c r="WXE63" s="1"/>
      <c r="WXF63" s="1"/>
      <c r="WXG63" s="1"/>
      <c r="WXH63" s="1"/>
      <c r="WXI63" s="1"/>
      <c r="WXJ63" s="1"/>
      <c r="WXK63" s="1"/>
      <c r="WXL63" s="1"/>
      <c r="WXM63" s="1"/>
      <c r="WXN63" s="1"/>
      <c r="WXO63" s="1"/>
      <c r="WXP63" s="1"/>
      <c r="WXQ63" s="1"/>
      <c r="WXR63" s="1"/>
      <c r="WXS63" s="1"/>
      <c r="WXT63" s="1"/>
      <c r="WXU63" s="1"/>
      <c r="WXV63" s="1"/>
      <c r="WXW63" s="1"/>
      <c r="WXX63" s="1"/>
      <c r="WXY63" s="1"/>
      <c r="WXZ63" s="1"/>
      <c r="WYA63" s="1"/>
      <c r="WYB63" s="1"/>
      <c r="WYC63" s="1"/>
      <c r="WYD63" s="1"/>
      <c r="WYE63" s="1"/>
      <c r="WYF63" s="1"/>
      <c r="WYG63" s="1"/>
      <c r="WYH63" s="1"/>
      <c r="WYI63" s="1"/>
      <c r="WYJ63" s="1"/>
      <c r="WYK63" s="1"/>
      <c r="WYL63" s="1"/>
      <c r="WYM63" s="1"/>
      <c r="WYN63" s="1"/>
      <c r="WYO63" s="1"/>
      <c r="WYP63" s="1"/>
      <c r="WYQ63" s="1"/>
      <c r="WYR63" s="1"/>
      <c r="WYS63" s="1"/>
      <c r="WYT63" s="1"/>
      <c r="WYU63" s="1"/>
      <c r="WYV63" s="1"/>
      <c r="WYW63" s="1"/>
      <c r="WYX63" s="1"/>
      <c r="WYY63" s="1"/>
      <c r="WYZ63" s="1"/>
      <c r="WZA63" s="1"/>
      <c r="WZB63" s="1"/>
      <c r="WZC63" s="1"/>
      <c r="WZD63" s="1"/>
      <c r="WZE63" s="1"/>
      <c r="WZF63" s="1"/>
      <c r="WZG63" s="1"/>
      <c r="WZH63" s="1"/>
      <c r="WZI63" s="1"/>
      <c r="WZJ63" s="1"/>
      <c r="WZK63" s="1"/>
      <c r="WZL63" s="1"/>
      <c r="WZM63" s="1"/>
      <c r="WZN63" s="1"/>
      <c r="WZO63" s="1"/>
      <c r="WZP63" s="1"/>
      <c r="WZQ63" s="1"/>
      <c r="WZR63" s="1"/>
      <c r="WZS63" s="1"/>
      <c r="WZT63" s="1"/>
      <c r="WZU63" s="1"/>
      <c r="WZV63" s="1"/>
      <c r="WZW63" s="1"/>
      <c r="WZX63" s="1"/>
      <c r="WZY63" s="1"/>
      <c r="WZZ63" s="1"/>
      <c r="XAA63" s="1"/>
      <c r="XAB63" s="1"/>
      <c r="XAC63" s="1"/>
      <c r="XAD63" s="1"/>
      <c r="XAE63" s="1"/>
      <c r="XAF63" s="1"/>
      <c r="XAG63" s="1"/>
      <c r="XAH63" s="1"/>
      <c r="XAI63" s="1"/>
      <c r="XAJ63" s="1"/>
      <c r="XAK63" s="1"/>
      <c r="XAL63" s="1"/>
      <c r="XAM63" s="1"/>
      <c r="XAN63" s="1"/>
      <c r="XAO63" s="1"/>
      <c r="XAP63" s="1"/>
      <c r="XAQ63" s="1"/>
      <c r="XAR63" s="1"/>
      <c r="XAS63" s="1"/>
      <c r="XAT63" s="1"/>
      <c r="XAU63" s="1"/>
      <c r="XAV63" s="1"/>
      <c r="XAW63" s="1"/>
      <c r="XAX63" s="1"/>
      <c r="XAY63" s="1"/>
      <c r="XAZ63" s="1"/>
      <c r="XBA63" s="1"/>
      <c r="XBB63" s="1"/>
      <c r="XBC63" s="1"/>
      <c r="XBD63" s="1"/>
      <c r="XBE63" s="1"/>
      <c r="XBF63" s="1"/>
      <c r="XBG63" s="1"/>
      <c r="XBH63" s="1"/>
      <c r="XBI63" s="1"/>
      <c r="XBJ63" s="1"/>
      <c r="XBK63" s="1"/>
      <c r="XBL63" s="1"/>
      <c r="XBM63" s="1"/>
      <c r="XBN63" s="1"/>
      <c r="XBO63" s="1"/>
      <c r="XBP63" s="1"/>
      <c r="XBQ63" s="1"/>
      <c r="XBR63" s="1"/>
      <c r="XBS63" s="1"/>
      <c r="XBT63" s="1"/>
      <c r="XBU63" s="1"/>
      <c r="XBV63" s="1"/>
      <c r="XBW63" s="1"/>
      <c r="XBX63" s="1"/>
      <c r="XBY63" s="1"/>
      <c r="XBZ63" s="1"/>
      <c r="XCA63" s="1"/>
      <c r="XCB63" s="1"/>
      <c r="XCC63" s="1"/>
      <c r="XCD63" s="1"/>
      <c r="XCE63" s="1"/>
      <c r="XCF63" s="1"/>
      <c r="XCG63" s="1"/>
      <c r="XCH63" s="1"/>
      <c r="XCI63" s="1"/>
      <c r="XCJ63" s="1"/>
      <c r="XCK63" s="1"/>
      <c r="XCL63" s="1"/>
      <c r="XCM63" s="1"/>
      <c r="XCN63" s="1"/>
      <c r="XCO63" s="1"/>
      <c r="XCP63" s="1"/>
      <c r="XCQ63" s="1"/>
      <c r="XCR63" s="1"/>
      <c r="XCS63" s="1"/>
      <c r="XCT63" s="1"/>
      <c r="XCU63" s="1"/>
      <c r="XCV63" s="1"/>
      <c r="XCW63" s="1"/>
      <c r="XCX63" s="1"/>
      <c r="XCY63" s="1"/>
      <c r="XCZ63" s="1"/>
      <c r="XDA63" s="1"/>
      <c r="XDB63" s="1"/>
      <c r="XDC63" s="1"/>
      <c r="XDD63" s="1"/>
      <c r="XDE63" s="1"/>
      <c r="XDF63" s="1"/>
      <c r="XDG63" s="1"/>
      <c r="XDH63" s="1"/>
      <c r="XDI63" s="1"/>
      <c r="XDJ63" s="1"/>
      <c r="XDK63" s="1"/>
      <c r="XDL63" s="1"/>
      <c r="XDM63" s="1"/>
      <c r="XDN63" s="1"/>
      <c r="XDO63" s="1"/>
      <c r="XDP63" s="1"/>
      <c r="XDQ63" s="1"/>
      <c r="XDR63" s="1"/>
      <c r="XDS63" s="1"/>
      <c r="XDT63" s="1"/>
      <c r="XDU63" s="1"/>
      <c r="XDV63" s="1"/>
      <c r="XDW63" s="1"/>
      <c r="XDX63" s="1"/>
      <c r="XDY63" s="1"/>
      <c r="XDZ63" s="1"/>
      <c r="XEA63" s="1"/>
      <c r="XEB63" s="1"/>
      <c r="XEC63" s="1"/>
      <c r="XED63" s="1"/>
      <c r="XEE63" s="1"/>
      <c r="XEF63" s="1"/>
      <c r="XEG63" s="1"/>
      <c r="XEH63" s="1"/>
      <c r="XEI63" s="1"/>
      <c r="XEJ63" s="1"/>
      <c r="XEK63" s="1"/>
      <c r="XEL63" s="1"/>
      <c r="XEM63" s="1"/>
      <c r="XEN63" s="1"/>
      <c r="XEO63" s="1"/>
      <c r="XEP63" s="1"/>
      <c r="XEQ63" s="1"/>
      <c r="XER63" s="1"/>
      <c r="XES63" s="1"/>
      <c r="XET63" s="1"/>
      <c r="XEU63" s="1"/>
      <c r="XEV63" s="1"/>
      <c r="XEW63" s="1"/>
      <c r="XEX63" s="1"/>
      <c r="XEY63" s="1"/>
      <c r="XEZ63" s="1"/>
    </row>
    <row r="64" spans="1:16380" x14ac:dyDescent="0.25">
      <c r="A64" s="145" t="s">
        <v>52</v>
      </c>
      <c r="B64" s="221" t="s">
        <v>779</v>
      </c>
      <c r="C64" s="222"/>
      <c r="D64" s="222"/>
      <c r="E64" s="222"/>
      <c r="F64" s="222"/>
      <c r="G64" s="222"/>
      <c r="H64" s="222"/>
      <c r="I64" s="222"/>
      <c r="J64" s="223"/>
      <c r="K64" s="223"/>
      <c r="L64" s="223"/>
      <c r="M64" s="223"/>
      <c r="N64" s="223"/>
      <c r="O64" s="223"/>
      <c r="P64" s="223"/>
      <c r="Q64" s="223"/>
      <c r="R64" s="223"/>
      <c r="S64" s="224"/>
    </row>
    <row r="65" spans="1:19" ht="30.75" customHeight="1" x14ac:dyDescent="0.25">
      <c r="A65" s="627" t="s">
        <v>67</v>
      </c>
      <c r="B65" s="1025" t="s">
        <v>317</v>
      </c>
      <c r="C65" s="1026"/>
      <c r="D65" s="1026"/>
      <c r="E65" s="1026"/>
      <c r="F65" s="1026"/>
      <c r="G65" s="1026"/>
      <c r="H65" s="1026"/>
      <c r="I65" s="1026"/>
      <c r="J65" s="1026"/>
      <c r="K65" s="1026"/>
      <c r="L65" s="1026"/>
      <c r="M65" s="1026"/>
      <c r="N65" s="1026"/>
      <c r="O65" s="1026"/>
      <c r="P65" s="1026"/>
      <c r="Q65" s="1026"/>
      <c r="R65" s="1026"/>
      <c r="S65" s="1027"/>
    </row>
    <row r="66" spans="1:19" ht="15" customHeight="1" x14ac:dyDescent="0.25">
      <c r="A66" s="229" t="s">
        <v>68</v>
      </c>
      <c r="B66" s="1050" t="s">
        <v>316</v>
      </c>
      <c r="C66" s="1051"/>
      <c r="D66" s="1051"/>
      <c r="E66" s="1051"/>
      <c r="F66" s="1051"/>
      <c r="G66" s="1051"/>
      <c r="H66" s="1051"/>
      <c r="I66" s="1051"/>
      <c r="J66" s="1051"/>
      <c r="K66" s="1051"/>
      <c r="L66" s="1051"/>
      <c r="M66" s="1051"/>
      <c r="N66" s="1051"/>
      <c r="O66" s="1051"/>
      <c r="P66" s="1051"/>
      <c r="Q66" s="1051"/>
      <c r="R66" s="1051"/>
      <c r="S66" s="1052"/>
    </row>
    <row r="67" spans="1:19" x14ac:dyDescent="0.25">
      <c r="A67" s="230" t="s">
        <v>47</v>
      </c>
      <c r="B67" s="221" t="s">
        <v>778</v>
      </c>
      <c r="C67" s="222"/>
      <c r="D67" s="222"/>
      <c r="E67" s="222"/>
      <c r="F67" s="222"/>
      <c r="G67" s="222"/>
      <c r="H67" s="222"/>
      <c r="I67" s="222"/>
      <c r="J67" s="223"/>
      <c r="K67" s="223"/>
      <c r="L67" s="223"/>
      <c r="M67" s="223"/>
      <c r="N67" s="223"/>
      <c r="O67" s="223"/>
      <c r="P67" s="223"/>
      <c r="Q67" s="223"/>
      <c r="R67" s="223"/>
      <c r="S67" s="224"/>
    </row>
    <row r="68" spans="1:19" x14ac:dyDescent="0.25">
      <c r="A68" s="146"/>
      <c r="B68" s="225" t="s">
        <v>15</v>
      </c>
      <c r="C68" s="226"/>
      <c r="D68" s="227"/>
      <c r="E68" s="227"/>
      <c r="F68" s="227"/>
      <c r="G68" s="227"/>
      <c r="H68" s="227"/>
      <c r="I68" s="227"/>
      <c r="J68" s="227"/>
      <c r="K68" s="227"/>
      <c r="L68" s="227"/>
      <c r="M68" s="227"/>
      <c r="N68" s="227"/>
      <c r="O68" s="227"/>
      <c r="P68" s="227"/>
      <c r="Q68" s="227"/>
      <c r="R68" s="227"/>
      <c r="S68" s="228"/>
    </row>
    <row r="70" spans="1:19" x14ac:dyDescent="0.25">
      <c r="A70" s="391" t="s">
        <v>422</v>
      </c>
    </row>
    <row r="71" spans="1:19" x14ac:dyDescent="0.25">
      <c r="A71" s="646" t="s">
        <v>758</v>
      </c>
    </row>
  </sheetData>
  <mergeCells count="35">
    <mergeCell ref="AE10:AE11"/>
    <mergeCell ref="D34:AE34"/>
    <mergeCell ref="C35:C36"/>
    <mergeCell ref="D35:F35"/>
    <mergeCell ref="G35:I35"/>
    <mergeCell ref="J35:K35"/>
    <mergeCell ref="L35:M35"/>
    <mergeCell ref="N35:O35"/>
    <mergeCell ref="P35:T35"/>
    <mergeCell ref="U35:V35"/>
    <mergeCell ref="W35:X35"/>
    <mergeCell ref="Y35:AA35"/>
    <mergeCell ref="W10:X10"/>
    <mergeCell ref="AE35:AE36"/>
    <mergeCell ref="B65:S65"/>
    <mergeCell ref="B66:S66"/>
    <mergeCell ref="AB10:AD10"/>
    <mergeCell ref="Y10:AA10"/>
    <mergeCell ref="AB35:AD35"/>
    <mergeCell ref="C10:C11"/>
    <mergeCell ref="D10:F10"/>
    <mergeCell ref="G10:I10"/>
    <mergeCell ref="J10:K10"/>
    <mergeCell ref="L10:M10"/>
    <mergeCell ref="N10:O10"/>
    <mergeCell ref="P10:T10"/>
    <mergeCell ref="U10:V10"/>
    <mergeCell ref="B62:S62"/>
    <mergeCell ref="A6:F6"/>
    <mergeCell ref="K6:M6"/>
    <mergeCell ref="A7:F7"/>
    <mergeCell ref="K7:M7"/>
    <mergeCell ref="D9:AE9"/>
    <mergeCell ref="G6:I6"/>
    <mergeCell ref="G7:I7"/>
  </mergeCells>
  <conditionalFormatting sqref="C38:C46 D38:F39 E40:F46 D41 D43:D46 G38:AA46 AB38:AD42 AE45:AE46 AE55:AE56 AB48:AD52 E48:AA56 D48:D49 D51 D53:D56 C48:C56 C13:C21 D13:F14 E15:F21 D16 D18:D21 C23:C31 D23:F24 E25:F31 D26 D28:D31 G13:AA21 G23:AA31 AB13:AD17 AB23:AD27 AE20:AE21 AE30:AE31">
    <cfRule type="cellIs" dxfId="12" priority="2389" operator="equal">
      <formula>$A$67</formula>
    </cfRule>
    <cfRule type="cellIs" dxfId="11" priority="2390" operator="equal">
      <formula>$A$66</formula>
    </cfRule>
    <cfRule type="cellIs" dxfId="10" priority="2391" operator="equal">
      <formula>$A$65</formula>
    </cfRule>
    <cfRule type="cellIs" dxfId="9" priority="2392" operator="equal">
      <formula>$A$64</formula>
    </cfRule>
  </conditionalFormatting>
  <conditionalFormatting sqref="C23:AE31 C13:AE21">
    <cfRule type="expression" dxfId="8" priority="2">
      <formula>OR(AF13="+",AF13="-")</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13" id="{0DD27916-AFAB-45BB-AA7E-BEA6AA93647B}">
            <xm:f>OR('Core metrics &amp; splits'!L13="--",'Core metrics &amp; splits'!L13="-")</xm:f>
            <x14:dxf>
              <fill>
                <patternFill>
                  <bgColor theme="4" tint="0.59996337778862885"/>
                </patternFill>
              </fill>
            </x14:dxf>
          </x14:cfRule>
          <x14:cfRule type="expression" priority="14" id="{61351EC6-FEF0-4C94-8E8F-FCE4BC75654B}">
            <xm:f>OR('Core metrics &amp; splits'!L13="++",'Core metrics &amp; splits'!L13="+")</xm:f>
            <x14:dxf>
              <fill>
                <patternFill>
                  <bgColor theme="9" tint="0.59996337778862885"/>
                </patternFill>
              </fill>
            </x14:dxf>
          </x14:cfRule>
          <xm:sqref>D13:AE21 D23:AE31</xm:sqref>
        </x14:conditionalFormatting>
        <x14:conditionalFormatting xmlns:xm="http://schemas.microsoft.com/office/excel/2006/main">
          <x14:cfRule type="expression" priority="11" id="{2D61630C-A6AC-4B38-9D49-93704615C320}">
            <xm:f>OR('Core metrics &amp; splits'!I13="--",'Core metrics &amp; splits'!I13="-")</xm:f>
            <x14:dxf>
              <fill>
                <patternFill>
                  <bgColor theme="4" tint="0.59996337778862885"/>
                </patternFill>
              </fill>
            </x14:dxf>
          </x14:cfRule>
          <x14:cfRule type="expression" priority="12" id="{DC8A42A9-0FD7-4AFC-A84E-610458F78C41}">
            <xm:f>OR('Core metrics &amp; splits'!I13="++",'Core metrics &amp; splits'!I13="+")</xm:f>
            <x14:dxf>
              <fill>
                <patternFill>
                  <bgColor theme="9" tint="0.59996337778862885"/>
                </patternFill>
              </fill>
            </x14:dxf>
          </x14:cfRule>
          <xm:sqref>C23:C31 C13:C21</xm:sqref>
        </x14:conditionalFormatting>
        <x14:conditionalFormatting xmlns:xm="http://schemas.microsoft.com/office/excel/2006/main">
          <x14:cfRule type="expression" priority="9" id="{487E1129-3154-4BE5-8ED0-A74B2C3B9FF8}">
            <xm:f>OR('Core metrics &amp; splits'!I13="--",'Core metrics &amp; splits'!I13="-")</xm:f>
            <x14:dxf>
              <fill>
                <patternFill>
                  <bgColor theme="4" tint="0.59996337778862885"/>
                </patternFill>
              </fill>
            </x14:dxf>
          </x14:cfRule>
          <x14:cfRule type="expression" priority="10" id="{5796CF64-C43D-4D37-B2B6-EB5B94628347}">
            <xm:f>OR('Core metrics &amp; splits'!I13="++",'Core metrics &amp; splits'!I13="+")</xm:f>
            <x14:dxf>
              <fill>
                <patternFill>
                  <bgColor theme="9" tint="0.59996337778862885"/>
                </patternFill>
              </fill>
            </x14:dxf>
          </x14:cfRule>
          <xm:sqref>C48:C56 C38:C46</xm:sqref>
        </x14:conditionalFormatting>
        <x14:conditionalFormatting xmlns:xm="http://schemas.microsoft.com/office/excel/2006/main">
          <x14:cfRule type="expression" priority="7" id="{283D8958-1773-4BED-B226-0F619DAB4295}">
            <xm:f>OR('Core metrics &amp; splits'!L13="--",'Core metrics &amp; splits'!L13="-")</xm:f>
            <x14:dxf>
              <fill>
                <patternFill>
                  <bgColor theme="4" tint="0.59996337778862885"/>
                </patternFill>
              </fill>
            </x14:dxf>
          </x14:cfRule>
          <x14:cfRule type="expression" priority="8" id="{8BBF0FBC-55C1-4754-903C-ED95276D0A92}">
            <xm:f>OR('Core metrics &amp; splits'!L13="++",'Core metrics &amp; splits'!L13="+")</xm:f>
            <x14:dxf>
              <fill>
                <patternFill>
                  <bgColor theme="9" tint="0.59996337778862885"/>
                </patternFill>
              </fill>
            </x14:dxf>
          </x14:cfRule>
          <xm:sqref>D48:AE56 D38:AE46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107</vt:i4>
      </vt:variant>
    </vt:vector>
  </HeadingPairs>
  <TitlesOfParts>
    <vt:vector size="118" baseType="lpstr">
      <vt:lpstr>Coversheet</vt:lpstr>
      <vt:lpstr>Provider-level contextual data</vt:lpstr>
      <vt:lpstr>Step 1a</vt:lpstr>
      <vt:lpstr>Core metrics &amp; splits</vt:lpstr>
      <vt:lpstr>Subject-level metrics summary</vt:lpstr>
      <vt:lpstr>Supplementary attainment data</vt:lpstr>
      <vt:lpstr>Metrics detail_Indicator (a)</vt:lpstr>
      <vt:lpstr>Metrics detail_Populations</vt:lpstr>
      <vt:lpstr>Metrics detail_Benchmark (b)</vt:lpstr>
      <vt:lpstr>Metrics detail_Difference (a-b)</vt:lpstr>
      <vt:lpstr>Metrics detail_Z-score</vt:lpstr>
      <vt:lpstr>attainment_coltags</vt:lpstr>
      <vt:lpstr>attainment_rowtags</vt:lpstr>
      <vt:lpstr>attainment_rowvars</vt:lpstr>
      <vt:lpstr>benchmark_coltags</vt:lpstr>
      <vt:lpstr>benchmark_rowtags1</vt:lpstr>
      <vt:lpstr>benchmark_rowtags2</vt:lpstr>
      <vt:lpstr>benchmark_rowvars</vt:lpstr>
      <vt:lpstr>contextdlhe_coltags1</vt:lpstr>
      <vt:lpstr>contextdlhe_coltags2</vt:lpstr>
      <vt:lpstr>contextdlhe_rowtags</vt:lpstr>
      <vt:lpstr>contextdlhe_rowvars</vt:lpstr>
      <vt:lpstr>contextleo_coltags1</vt:lpstr>
      <vt:lpstr>contextleo_coltags2</vt:lpstr>
      <vt:lpstr>contextleo_coltags3</vt:lpstr>
      <vt:lpstr>contextleo_rowtags</vt:lpstr>
      <vt:lpstr>contextleo_rowvars</vt:lpstr>
      <vt:lpstr>contextoverall_coltags</vt:lpstr>
      <vt:lpstr>contextoverall_rowtags</vt:lpstr>
      <vt:lpstr>contextoverall_rowvars</vt:lpstr>
      <vt:lpstr>contextsplits_coltags</vt:lpstr>
      <vt:lpstr>contextsplits_rowtags</vt:lpstr>
      <vt:lpstr>contextsplits_rowvars</vt:lpstr>
      <vt:lpstr>contextsubject_coltags</vt:lpstr>
      <vt:lpstr>contextsubject_rowtags</vt:lpstr>
      <vt:lpstr>contextsubject_rowvars</vt:lpstr>
      <vt:lpstr>conttobench_coltags</vt:lpstr>
      <vt:lpstr>conttobench_rowtags1</vt:lpstr>
      <vt:lpstr>conttobench_rowtags2</vt:lpstr>
      <vt:lpstr>conttobench_rowvars</vt:lpstr>
      <vt:lpstr>coremetrics_coltags</vt:lpstr>
      <vt:lpstr>coremetrics_rowtags1</vt:lpstr>
      <vt:lpstr>coremetrics_rowtags2</vt:lpstr>
      <vt:lpstr>coremetrics_rowvars</vt:lpstr>
      <vt:lpstr>coremetricssplits_coltags</vt:lpstr>
      <vt:lpstr>coremetricssplits_rowtags1</vt:lpstr>
      <vt:lpstr>coremetricssplits_rowtags2</vt:lpstr>
      <vt:lpstr>coremetricssplits_rowvars</vt:lpstr>
      <vt:lpstr>DATERUN</vt:lpstr>
      <vt:lpstr>denominator_coltags</vt:lpstr>
      <vt:lpstr>denominator_rowtags1</vt:lpstr>
      <vt:lpstr>denominator_rowtags2</vt:lpstr>
      <vt:lpstr>denominator_rowvars</vt:lpstr>
      <vt:lpstr>difference_coltags</vt:lpstr>
      <vt:lpstr>difference_rowtags1</vt:lpstr>
      <vt:lpstr>difference_rowtags2</vt:lpstr>
      <vt:lpstr>difference_rowvars</vt:lpstr>
      <vt:lpstr>DUALIH</vt:lpstr>
      <vt:lpstr>EXTRAPT</vt:lpstr>
      <vt:lpstr>GIEntryQuals_colTags</vt:lpstr>
      <vt:lpstr>GIEntryQuals_rowtags</vt:lpstr>
      <vt:lpstr>GIEntryQuals_rowVars</vt:lpstr>
      <vt:lpstr>GIHideSheet</vt:lpstr>
      <vt:lpstr>GIHyperlink</vt:lpstr>
      <vt:lpstr>GIMetrics_colTags</vt:lpstr>
      <vt:lpstr>GIMetrics_rowTags</vt:lpstr>
      <vt:lpstr>GIMetrics_rowVars</vt:lpstr>
      <vt:lpstr>GIYears_colTags1</vt:lpstr>
      <vt:lpstr>GIYears_colTags2</vt:lpstr>
      <vt:lpstr>GIYears_colTags3</vt:lpstr>
      <vt:lpstr>GIYears_colTags4</vt:lpstr>
      <vt:lpstr>GIYears_colTags5</vt:lpstr>
      <vt:lpstr>GIYears_rowTags</vt:lpstr>
      <vt:lpstr>GIYears_rowVars</vt:lpstr>
      <vt:lpstr>indicator_coltags</vt:lpstr>
      <vt:lpstr>indicator_rowtags1</vt:lpstr>
      <vt:lpstr>indicator_rowtags2</vt:lpstr>
      <vt:lpstr>indicator_rowvars</vt:lpstr>
      <vt:lpstr>INSTNAME</vt:lpstr>
      <vt:lpstr>MAJORMODE</vt:lpstr>
      <vt:lpstr>numerator_coltags</vt:lpstr>
      <vt:lpstr>numerator_rowtags1</vt:lpstr>
      <vt:lpstr>numerator_rowtags2</vt:lpstr>
      <vt:lpstr>numerator_rowvars</vt:lpstr>
      <vt:lpstr>'Core metrics &amp; splits'!Print_Area</vt:lpstr>
      <vt:lpstr>Coversheet!Print_Area</vt:lpstr>
      <vt:lpstr>'Metrics detail_Benchmark (b)'!Print_Area</vt:lpstr>
      <vt:lpstr>'Metrics detail_Difference (a-b)'!Print_Area</vt:lpstr>
      <vt:lpstr>'Metrics detail_Indicator (a)'!Print_Area</vt:lpstr>
      <vt:lpstr>'Metrics detail_Populations'!Print_Area</vt:lpstr>
      <vt:lpstr>'Metrics detail_Z-score'!Print_Area</vt:lpstr>
      <vt:lpstr>'Provider-level contextual data'!Print_Area</vt:lpstr>
      <vt:lpstr>'Step 1a'!Print_Area</vt:lpstr>
      <vt:lpstr>'Subject-level metrics summary'!Print_Area</vt:lpstr>
      <vt:lpstr>'Supplementary attainment data'!Print_Area</vt:lpstr>
      <vt:lpstr>RUNNUMBER</vt:lpstr>
      <vt:lpstr>sbjInitHypFT</vt:lpstr>
      <vt:lpstr>sbjInitHypPT</vt:lpstr>
      <vt:lpstr>SbjMetSumm_coltags1</vt:lpstr>
      <vt:lpstr>SbjMetSumm_coltags2</vt:lpstr>
      <vt:lpstr>SbjMetSumm_rowtags</vt:lpstr>
      <vt:lpstr>SbjMetSumm_rowvars</vt:lpstr>
      <vt:lpstr>sbjNegValueFT</vt:lpstr>
      <vt:lpstr>sbjNegValuePT</vt:lpstr>
      <vt:lpstr>sbjOverallNRFT</vt:lpstr>
      <vt:lpstr>sbjOverallNRPT</vt:lpstr>
      <vt:lpstr>sbjPosValueFT</vt:lpstr>
      <vt:lpstr>sbjPosValuePT</vt:lpstr>
      <vt:lpstr>standarddeviation_coltags</vt:lpstr>
      <vt:lpstr>standarddeviation_rowtags1</vt:lpstr>
      <vt:lpstr>standarddeviation_rowtags2</vt:lpstr>
      <vt:lpstr>standarddeviation_rowvars</vt:lpstr>
      <vt:lpstr>TDAPs</vt:lpstr>
      <vt:lpstr>UKPRN</vt:lpstr>
      <vt:lpstr>zscore_coltags</vt:lpstr>
      <vt:lpstr>zscore_rowtags1</vt:lpstr>
      <vt:lpstr>zscore_rowtags2</vt:lpstr>
      <vt:lpstr>zscore_rowvars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2016-09-27T19:17:29Z</dcterms:created>
  <dcterms:modified xsi:type="dcterms:W3CDTF">2019-01-24T15:45:13Z</dcterms:modified>
</cp:coreProperties>
</file>